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-330" yWindow="45" windowWidth="14655" windowHeight="12525"/>
  </bookViews>
  <sheets>
    <sheet name="Протокол согласования " sheetId="11" r:id="rId1"/>
    <sheet name="Протокол ВЛ-10" sheetId="5" state="hidden" r:id="rId2"/>
    <sheet name="Протокол ВЛ-0,4" sheetId="6" state="hidden" r:id="rId3"/>
    <sheet name="Протокол МТП, ТП, СТП, учет ЭЭ" sheetId="2" state="hidden" r:id="rId4"/>
    <sheet name="ПИРы" sheetId="9" state="hidden" r:id="rId5"/>
  </sheets>
  <definedNames>
    <definedName name="_xlnm._FilterDatabase" localSheetId="3" hidden="1">'Протокол МТП, ТП, СТП, учет ЭЭ'!$A$16:$F$22</definedName>
    <definedName name="_xlnm._FilterDatabase" localSheetId="0" hidden="1">'Протокол согласования '!$A$11:$E$24</definedName>
    <definedName name="_xlnm.Print_Area" localSheetId="4">ПИРы!$A$1:$N$30</definedName>
    <definedName name="_xlnm.Print_Area" localSheetId="2">'Протокол ВЛ-0,4'!$A$1:$M$92</definedName>
    <definedName name="_xlnm.Print_Area" localSheetId="1">'Протокол ВЛ-10'!$A$1:$L$110</definedName>
    <definedName name="_xlnm.Print_Area" localSheetId="0">'Протокол согласования '!$A$1:$F$29</definedName>
  </definedNames>
  <calcPr calcId="162913" refMode="R1C1"/>
</workbook>
</file>

<file path=xl/calcChain.xml><?xml version="1.0" encoding="utf-8"?>
<calcChain xmlns="http://schemas.openxmlformats.org/spreadsheetml/2006/main">
  <c r="B12" i="2" l="1"/>
  <c r="J46" i="6" l="1"/>
  <c r="J59" i="6"/>
  <c r="J60" i="6" s="1"/>
  <c r="I15" i="5" l="1"/>
  <c r="J39" i="5" s="1"/>
  <c r="C15" i="5"/>
  <c r="J25" i="5" s="1"/>
  <c r="K25" i="5" s="1"/>
  <c r="L25" i="5" s="1"/>
  <c r="I87" i="5"/>
  <c r="E15" i="11"/>
  <c r="E16" i="11"/>
  <c r="E17" i="11"/>
  <c r="E18" i="11"/>
  <c r="E19" i="11"/>
  <c r="E20" i="11"/>
  <c r="E21" i="11"/>
  <c r="E22" i="11"/>
  <c r="E23" i="11"/>
  <c r="J62" i="5" l="1"/>
  <c r="J47" i="5"/>
  <c r="J22" i="6" l="1"/>
  <c r="F25" i="2"/>
  <c r="F21" i="2"/>
  <c r="F20" i="2"/>
  <c r="F28" i="2" l="1"/>
  <c r="J19" i="9" l="1"/>
  <c r="L19" i="9" s="1"/>
  <c r="M19" i="9" s="1"/>
  <c r="J23" i="6"/>
  <c r="J51" i="5"/>
  <c r="J55" i="5"/>
  <c r="J66" i="5"/>
  <c r="J71" i="5"/>
  <c r="J82" i="5"/>
  <c r="J86" i="5"/>
  <c r="J31" i="5"/>
  <c r="J35" i="5"/>
  <c r="J40" i="5"/>
  <c r="J70" i="6" l="1"/>
  <c r="J66" i="6"/>
  <c r="J62" i="6"/>
  <c r="J58" i="6"/>
  <c r="J54" i="6"/>
  <c r="J50" i="6"/>
  <c r="J42" i="6"/>
  <c r="J38" i="6"/>
  <c r="J34" i="6"/>
  <c r="J30" i="6"/>
  <c r="J26" i="6"/>
  <c r="J69" i="6"/>
  <c r="J65" i="6"/>
  <c r="J61" i="6"/>
  <c r="J57" i="6"/>
  <c r="J53" i="6"/>
  <c r="J49" i="6"/>
  <c r="J45" i="6"/>
  <c r="J41" i="6"/>
  <c r="J37" i="6"/>
  <c r="J33" i="6"/>
  <c r="J29" i="6"/>
  <c r="J25" i="6"/>
  <c r="J68" i="6"/>
  <c r="J64" i="6"/>
  <c r="J56" i="6"/>
  <c r="J52" i="6"/>
  <c r="J48" i="6"/>
  <c r="J44" i="6"/>
  <c r="J40" i="6"/>
  <c r="J36" i="6"/>
  <c r="J32" i="6"/>
  <c r="J28" i="6"/>
  <c r="J24" i="6"/>
  <c r="J67" i="6"/>
  <c r="J63" i="6"/>
  <c r="J55" i="6"/>
  <c r="J51" i="6"/>
  <c r="J47" i="6"/>
  <c r="J43" i="6"/>
  <c r="J39" i="6"/>
  <c r="J35" i="6"/>
  <c r="J31" i="6"/>
  <c r="J27" i="6"/>
  <c r="J27" i="5"/>
  <c r="J78" i="5"/>
  <c r="J63" i="5"/>
  <c r="J36" i="5"/>
  <c r="J37" i="5" s="1"/>
  <c r="J75" i="5"/>
  <c r="J59" i="5"/>
  <c r="J43" i="5"/>
  <c r="J34" i="5"/>
  <c r="J30" i="5"/>
  <c r="J26" i="5"/>
  <c r="J38" i="5"/>
  <c r="J85" i="5"/>
  <c r="J81" i="5"/>
  <c r="J77" i="5"/>
  <c r="J74" i="5"/>
  <c r="J70" i="5"/>
  <c r="J67" i="5"/>
  <c r="J58" i="5"/>
  <c r="J54" i="5"/>
  <c r="K54" i="5" s="1"/>
  <c r="J50" i="5"/>
  <c r="J46" i="5"/>
  <c r="J42" i="5"/>
  <c r="J33" i="5"/>
  <c r="J29" i="5"/>
  <c r="J84" i="5"/>
  <c r="J80" i="5"/>
  <c r="J73" i="5"/>
  <c r="J69" i="5"/>
  <c r="J65" i="5"/>
  <c r="J61" i="5"/>
  <c r="J57" i="5"/>
  <c r="J53" i="5"/>
  <c r="J49" i="5"/>
  <c r="J45" i="5"/>
  <c r="J41" i="5"/>
  <c r="J23" i="5"/>
  <c r="J32" i="5"/>
  <c r="J28" i="5"/>
  <c r="J24" i="5"/>
  <c r="J83" i="5"/>
  <c r="J79" i="5"/>
  <c r="J76" i="5"/>
  <c r="J72" i="5"/>
  <c r="J68" i="5"/>
  <c r="J64" i="5"/>
  <c r="J60" i="5"/>
  <c r="J56" i="5"/>
  <c r="J52" i="5"/>
  <c r="J48" i="5"/>
  <c r="J44" i="5"/>
  <c r="K74" i="5" l="1"/>
  <c r="L74" i="5" s="1"/>
  <c r="K23" i="9"/>
  <c r="K22" i="9"/>
  <c r="K21" i="9"/>
  <c r="K20" i="9"/>
  <c r="K66" i="6" l="1"/>
  <c r="L66" i="6" s="1"/>
  <c r="L78" i="6" s="1"/>
  <c r="K65" i="6"/>
  <c r="L65" i="6" s="1"/>
  <c r="L84" i="6" s="1"/>
  <c r="K35" i="6"/>
  <c r="L35" i="6" s="1"/>
  <c r="K24" i="5" l="1"/>
  <c r="K26" i="5"/>
  <c r="K27" i="5"/>
  <c r="K28" i="5"/>
  <c r="K29" i="5"/>
  <c r="K30" i="5"/>
  <c r="K31" i="5"/>
  <c r="K34" i="5"/>
  <c r="K37" i="5"/>
  <c r="K38" i="5"/>
  <c r="K39" i="5"/>
  <c r="K41" i="5"/>
  <c r="K43" i="5"/>
  <c r="K45" i="5"/>
  <c r="K47" i="5"/>
  <c r="K49" i="5"/>
  <c r="K51" i="5"/>
  <c r="K55" i="5"/>
  <c r="K56" i="5"/>
  <c r="K58" i="5"/>
  <c r="K59" i="5"/>
  <c r="K60" i="5"/>
  <c r="K61" i="5"/>
  <c r="K62" i="5"/>
  <c r="K63" i="5"/>
  <c r="K64" i="5"/>
  <c r="K65" i="5"/>
  <c r="K68" i="5"/>
  <c r="K69" i="5"/>
  <c r="K70" i="5"/>
  <c r="K71" i="5"/>
  <c r="K72" i="5"/>
  <c r="K73" i="5"/>
  <c r="K75" i="5"/>
  <c r="K76" i="5"/>
  <c r="K77" i="5"/>
  <c r="K78" i="5"/>
  <c r="K79" i="5"/>
  <c r="K80" i="5"/>
  <c r="K83" i="5"/>
  <c r="K84" i="5"/>
  <c r="K86" i="5"/>
  <c r="K85" i="5"/>
  <c r="K82" i="5"/>
  <c r="K81" i="5"/>
  <c r="L81" i="5" s="1"/>
  <c r="L102" i="5" s="1"/>
  <c r="K66" i="5"/>
  <c r="K67" i="5"/>
  <c r="K57" i="5"/>
  <c r="K53" i="5"/>
  <c r="K52" i="5"/>
  <c r="K48" i="5"/>
  <c r="K46" i="5"/>
  <c r="K44" i="5"/>
  <c r="K42" i="5"/>
  <c r="K40" i="5"/>
  <c r="K36" i="5"/>
  <c r="K35" i="5"/>
  <c r="K33" i="5"/>
  <c r="K32" i="5"/>
  <c r="F22" i="2"/>
  <c r="F23" i="2"/>
  <c r="F24" i="2"/>
  <c r="F26" i="2"/>
  <c r="F27" i="2"/>
  <c r="K23" i="5" l="1"/>
  <c r="L23" i="5" s="1"/>
  <c r="K50" i="5"/>
  <c r="L24" i="5"/>
  <c r="K69" i="6" l="1"/>
  <c r="L69" i="6" s="1"/>
  <c r="L81" i="6" s="1"/>
  <c r="J23" i="9" l="1"/>
  <c r="J22" i="9"/>
  <c r="J21" i="9"/>
  <c r="J20" i="9"/>
  <c r="L21" i="9" l="1"/>
  <c r="M21" i="9" s="1"/>
  <c r="M20" i="9"/>
  <c r="M24" i="9" s="1"/>
  <c r="E24" i="11" s="1"/>
  <c r="L20" i="9"/>
  <c r="L22" i="9"/>
  <c r="M22" i="9" s="1"/>
  <c r="M23" i="9"/>
  <c r="L23" i="9"/>
  <c r="K70" i="6" l="1"/>
  <c r="L70" i="6" s="1"/>
  <c r="L82" i="6" s="1"/>
  <c r="K68" i="6"/>
  <c r="L68" i="6" s="1"/>
  <c r="L80" i="6" s="1"/>
  <c r="K67" i="6"/>
  <c r="L67" i="6" s="1"/>
  <c r="L79" i="6" s="1"/>
  <c r="K64" i="6"/>
  <c r="L64" i="6" s="1"/>
  <c r="K63" i="6"/>
  <c r="L63" i="6" s="1"/>
  <c r="K62" i="6"/>
  <c r="L62" i="6" s="1"/>
  <c r="K61" i="6"/>
  <c r="L61" i="6" s="1"/>
  <c r="K60" i="6"/>
  <c r="L60" i="6" s="1"/>
  <c r="K59" i="6"/>
  <c r="L59" i="6" s="1"/>
  <c r="K58" i="6"/>
  <c r="L58" i="6" s="1"/>
  <c r="K57" i="6"/>
  <c r="L57" i="6" s="1"/>
  <c r="K54" i="6"/>
  <c r="L54" i="6" s="1"/>
  <c r="K53" i="6"/>
  <c r="L53" i="6" s="1"/>
  <c r="K52" i="6"/>
  <c r="L52" i="6" s="1"/>
  <c r="K51" i="6"/>
  <c r="L51" i="6" s="1"/>
  <c r="K50" i="6"/>
  <c r="L50" i="6" s="1"/>
  <c r="K49" i="6"/>
  <c r="L49" i="6" s="1"/>
  <c r="K48" i="6"/>
  <c r="L48" i="6" s="1"/>
  <c r="K46" i="6"/>
  <c r="L46" i="6" s="1"/>
  <c r="K45" i="6"/>
  <c r="L45" i="6" s="1"/>
  <c r="K44" i="6"/>
  <c r="L44" i="6" s="1"/>
  <c r="K43" i="6"/>
  <c r="L43" i="6" s="1"/>
  <c r="K42" i="6"/>
  <c r="L42" i="6" s="1"/>
  <c r="K41" i="6"/>
  <c r="L41" i="6" s="1"/>
  <c r="K40" i="6"/>
  <c r="L40" i="6" s="1"/>
  <c r="K39" i="6"/>
  <c r="L39" i="6" s="1"/>
  <c r="K38" i="6"/>
  <c r="L38" i="6" s="1"/>
  <c r="K37" i="6"/>
  <c r="L37" i="6" s="1"/>
  <c r="K34" i="6"/>
  <c r="L34" i="6" s="1"/>
  <c r="K33" i="6"/>
  <c r="L33" i="6" s="1"/>
  <c r="K32" i="6"/>
  <c r="L32" i="6" s="1"/>
  <c r="K31" i="6"/>
  <c r="L31" i="6" s="1"/>
  <c r="K30" i="6"/>
  <c r="L30" i="6" s="1"/>
  <c r="K29" i="6"/>
  <c r="L29" i="6" s="1"/>
  <c r="K28" i="6"/>
  <c r="L28" i="6" s="1"/>
  <c r="K27" i="6"/>
  <c r="L27" i="6" s="1"/>
  <c r="K26" i="6"/>
  <c r="L26" i="6" s="1"/>
  <c r="K25" i="6"/>
  <c r="L25" i="6" s="1"/>
  <c r="K24" i="6"/>
  <c r="L24" i="6" s="1"/>
  <c r="K23" i="6"/>
  <c r="L23" i="6" s="1"/>
  <c r="K22" i="6"/>
  <c r="L22" i="6" s="1"/>
  <c r="L77" i="6" l="1"/>
  <c r="L76" i="6"/>
  <c r="L83" i="6"/>
  <c r="L75" i="6"/>
  <c r="L74" i="6"/>
  <c r="L73" i="6"/>
  <c r="K56" i="6"/>
  <c r="L56" i="6" s="1"/>
  <c r="K55" i="6"/>
  <c r="L55" i="6" s="1"/>
  <c r="L85" i="6" s="1"/>
  <c r="K36" i="6"/>
  <c r="L36" i="6" s="1"/>
  <c r="K47" i="6" l="1"/>
  <c r="L47" i="6" s="1"/>
  <c r="L71" i="6" s="1"/>
  <c r="E14" i="11" s="1"/>
  <c r="L86" i="5"/>
  <c r="L99" i="5" s="1"/>
  <c r="L79" i="5"/>
  <c r="L78" i="5"/>
  <c r="L77" i="5"/>
  <c r="L76" i="5"/>
  <c r="L75" i="5"/>
  <c r="L73" i="5"/>
  <c r="L72" i="5"/>
  <c r="L71" i="5"/>
  <c r="L70" i="5"/>
  <c r="L69" i="5"/>
  <c r="L68" i="5"/>
  <c r="L66" i="5"/>
  <c r="L67" i="5"/>
  <c r="L40" i="5"/>
  <c r="L26" i="5"/>
  <c r="L103" i="5" l="1"/>
  <c r="L32" i="5"/>
  <c r="L35" i="5"/>
  <c r="L36" i="5"/>
  <c r="L37" i="5"/>
  <c r="L38" i="5"/>
  <c r="L41" i="5"/>
  <c r="L42" i="5"/>
  <c r="L43" i="5"/>
  <c r="L44" i="5"/>
  <c r="L45" i="5"/>
  <c r="L46" i="5"/>
  <c r="L47" i="5"/>
  <c r="L48" i="5"/>
  <c r="L49" i="5"/>
  <c r="L50" i="5"/>
  <c r="L27" i="5"/>
  <c r="L89" i="5" s="1"/>
  <c r="L28" i="5"/>
  <c r="L29" i="5"/>
  <c r="L91" i="5" s="1"/>
  <c r="L30" i="5"/>
  <c r="L90" i="5" s="1"/>
  <c r="L31" i="5"/>
  <c r="L33" i="5"/>
  <c r="L39" i="5"/>
  <c r="L57" i="5"/>
  <c r="L58" i="5"/>
  <c r="L59" i="5"/>
  <c r="L60" i="5"/>
  <c r="L61" i="5"/>
  <c r="L62" i="5"/>
  <c r="L63" i="5"/>
  <c r="L64" i="5"/>
  <c r="L65" i="5"/>
  <c r="L80" i="5"/>
  <c r="L82" i="5"/>
  <c r="L95" i="5" s="1"/>
  <c r="L83" i="5"/>
  <c r="L96" i="5" s="1"/>
  <c r="L84" i="5"/>
  <c r="L97" i="5" s="1"/>
  <c r="L85" i="5"/>
  <c r="L98" i="5" s="1"/>
  <c r="L34" i="5"/>
  <c r="L100" i="5" l="1"/>
  <c r="L101" i="5"/>
  <c r="L55" i="5"/>
  <c r="L51" i="5"/>
  <c r="L94" i="5" s="1"/>
  <c r="L54" i="5"/>
  <c r="L53" i="5"/>
  <c r="L56" i="5"/>
  <c r="L52" i="5"/>
  <c r="L92" i="5" l="1"/>
  <c r="L93" i="5"/>
  <c r="L87" i="5"/>
  <c r="E13" i="11" s="1"/>
  <c r="E26" i="11" l="1"/>
  <c r="A17" i="5" l="1"/>
</calcChain>
</file>

<file path=xl/sharedStrings.xml><?xml version="1.0" encoding="utf-8"?>
<sst xmlns="http://schemas.openxmlformats.org/spreadsheetml/2006/main" count="797" uniqueCount="299">
  <si>
    <t>№ п/п</t>
  </si>
  <si>
    <t>Ед. изм.</t>
  </si>
  <si>
    <t xml:space="preserve">Выправка жб опоры одностоечной  </t>
  </si>
  <si>
    <t xml:space="preserve">Демонтаж жб опоры одностоечной  </t>
  </si>
  <si>
    <t>Демонтаж жб опоры с подкосом</t>
  </si>
  <si>
    <t>Демонтаж жб опоры одностоечной с двумя подкосами</t>
  </si>
  <si>
    <t>Определение и закрепление мест установки опор по трассам ВЛ</t>
  </si>
  <si>
    <t>Валка деревьев, трелевка древесина, обрезка крон</t>
  </si>
  <si>
    <t>Установка жб опоры 0,4 кВ одностоечная</t>
  </si>
  <si>
    <t>Установка жб опоры 0,4 кВ одностоечная с 1 подкосом</t>
  </si>
  <si>
    <t>Установка жб опоры 0,4 кВ одностоечная с 2 подкосами</t>
  </si>
  <si>
    <t>Подвеска провода 0,4 кВ (СИП-2 3х70+1х54,6-0,6/1,0)</t>
  </si>
  <si>
    <t>Подвеска провода 0,4 кВ (СИП-2 3х50+1х54,6-0,6/1,0)</t>
  </si>
  <si>
    <t>Демонтаж провода 0,4 кВ</t>
  </si>
  <si>
    <t>к техническому заданию договора</t>
  </si>
  <si>
    <t>ПРОТОКОЛ СОГЛАСОВАНИЯ (ВЕДОМОСТЬ)</t>
  </si>
  <si>
    <t>ДОГОВОРНОЙ ЦЕНЫ</t>
  </si>
  <si>
    <t>Коэффициенты, учитывающие  прогнозные цены и  лимитированные затраты:</t>
  </si>
  <si>
    <t>Обоснование</t>
  </si>
  <si>
    <t>Вид работ</t>
  </si>
  <si>
    <t>Договорная цена (без НДС)</t>
  </si>
  <si>
    <t>ЛСР №3</t>
  </si>
  <si>
    <t>ЛСР №4</t>
  </si>
  <si>
    <t>ЛСР №5</t>
  </si>
  <si>
    <t>Приложение №1</t>
  </si>
  <si>
    <t>к техническому задание договора</t>
  </si>
  <si>
    <t>№ ___ от "_____№ _______________ г.</t>
  </si>
  <si>
    <t>"Строительство, демонтаж  ВЛ-6 (10) кВ на единицу объема"</t>
  </si>
  <si>
    <t>Коэффициенты, учитывающие прогнозные цены  и лимитированные затраты</t>
  </si>
  <si>
    <t>для пусконаладочных работ</t>
  </si>
  <si>
    <t>№. поз.</t>
  </si>
  <si>
    <t>Шифр и № расценки</t>
  </si>
  <si>
    <t>Наименование работ</t>
  </si>
  <si>
    <t>Еденица измерения</t>
  </si>
  <si>
    <t>Количество</t>
  </si>
  <si>
    <t>Цена за ед. изм</t>
  </si>
  <si>
    <t>Стоимость, руб.</t>
  </si>
  <si>
    <t>К или К1</t>
  </si>
  <si>
    <t>Договорная цена, руб. (без НДС)</t>
  </si>
  <si>
    <t>Справочник базовых цен на инженерно-геодезические изыскания для строительства СБЦ</t>
  </si>
  <si>
    <t>Итого</t>
  </si>
  <si>
    <t>в т.ч. по конструктивным решениям</t>
  </si>
  <si>
    <t>"Строительство, демонтаж  ВЛ-0,4 кВ на единицу объема"</t>
  </si>
  <si>
    <t>поставка МТР подрядчиком</t>
  </si>
  <si>
    <t>Коэффициент, учитывающий условия производства работ и лимитированные затраты</t>
  </si>
  <si>
    <t>для пусконаладочных  работ</t>
  </si>
  <si>
    <t>для строительно-монтажных и демонтажных работ:</t>
  </si>
  <si>
    <t>"Разработка проектно-сметной документации на единицу объема"</t>
  </si>
  <si>
    <t>Раздел 1. Разработка проектно-сметной документации</t>
  </si>
  <si>
    <t>Справочник базовых цен на проектные работы для строительства КИСиС. Москва 2012 г.</t>
  </si>
  <si>
    <t>Рабочий проект ВЛ-6 (10) кВ</t>
  </si>
  <si>
    <t>Рабочий проект  ВЛ-0,4 кВ</t>
  </si>
  <si>
    <t xml:space="preserve">Рабочий проект  КТП </t>
  </si>
  <si>
    <t>Заземление траверс на опорах ВЛ 6,10 кВ</t>
  </si>
  <si>
    <t>Контур заземления разъединителя</t>
  </si>
  <si>
    <t>Валка деревьев, трелевка древесины, обрезка крон</t>
  </si>
  <si>
    <t>Повторное заземление нулевого провода ВЛ-0,4 кВ</t>
  </si>
  <si>
    <t>Установка жб опоры 6,10 кВ одностоечная</t>
  </si>
  <si>
    <t>Установка жб опоры 6,10 кВ одностоечная с 1 подкосом</t>
  </si>
  <si>
    <t>Установка жб опоры 6,10 кВ одностоечная с 2 подкосами</t>
  </si>
  <si>
    <t>Демонтаж провода 6,10 кВ</t>
  </si>
  <si>
    <t>Подвеска провода 6,10 кВ (СИП-3 1х50-20)</t>
  </si>
  <si>
    <t>Подвеска провода 6,10 кВ (СИП-3 1х35-20)</t>
  </si>
  <si>
    <t>Подвеска провода 6,10 кВ  (СИП-3 1х70-20)</t>
  </si>
  <si>
    <t xml:space="preserve"> </t>
  </si>
  <si>
    <t>Рабочий проект  СТП</t>
  </si>
  <si>
    <t xml:space="preserve">Рабочий проект  МТП </t>
  </si>
  <si>
    <t>ЛСР №6</t>
  </si>
  <si>
    <t>ЛСР №7</t>
  </si>
  <si>
    <t>ЛСР №8</t>
  </si>
  <si>
    <t>Монтаж СТП 25кВА ВВ, тупиковая</t>
  </si>
  <si>
    <t>Монтаж СТП 40кВА ВВ, тупиковая</t>
  </si>
  <si>
    <t>Монтаж МТП 40кВА ВВ, тупиковая</t>
  </si>
  <si>
    <t>Монтаж КТПН-400кВА ВВ, тупиковая</t>
  </si>
  <si>
    <t>Договорная цена (с НДС -20%)</t>
  </si>
  <si>
    <t>ЛСР №9</t>
  </si>
  <si>
    <t>Обоснование: Локальный сметный расчет № 1</t>
  </si>
  <si>
    <t>Договораная цена, руб. (с НДС 20%)</t>
  </si>
  <si>
    <t>Обоснование: Локальный сметный расчет № 2</t>
  </si>
  <si>
    <t>1,015 непредвиденные затраты</t>
  </si>
  <si>
    <t>1,034965 (3,7%*1,05*0,9) производство работ в зимнее время</t>
  </si>
  <si>
    <t>1 км ВЛЗ 6(10) кВ</t>
  </si>
  <si>
    <t>1 км ВЛИ 0,4 кВ</t>
  </si>
  <si>
    <t>1 ед СТП 25кВА ВВ</t>
  </si>
  <si>
    <t>1 ед СТП 40кВА ВВ</t>
  </si>
  <si>
    <t>1 ед МТП 40кВА ВВ</t>
  </si>
  <si>
    <t>1 ед КТПН-400кВА ВВ</t>
  </si>
  <si>
    <t>Проектные работы</t>
  </si>
  <si>
    <t>Приложение №1.1</t>
  </si>
  <si>
    <t>Приложение №1.2</t>
  </si>
  <si>
    <t>Приложение №1.3</t>
  </si>
  <si>
    <t>Приложение №1.4</t>
  </si>
  <si>
    <t>Монтаж МТП 63кВА ВВ, тупиковая</t>
  </si>
  <si>
    <t>Монтаж МТП 100кВА ВВ, тупиковая</t>
  </si>
  <si>
    <t>Монтаж МТП-250кВА ВВ, тупиковая</t>
  </si>
  <si>
    <t>1 ед МТП 63кВА ВВ</t>
  </si>
  <si>
    <t>1 ед МТП 100кВА ВВ</t>
  </si>
  <si>
    <t>1 ед МПН-250кВА ВВ</t>
  </si>
  <si>
    <t>ЛСР №10</t>
  </si>
  <si>
    <t>Монтаж учета ЭЭ</t>
  </si>
  <si>
    <t>1 усл.ед.</t>
  </si>
  <si>
    <t>1 ед учет ЭЭ</t>
  </si>
  <si>
    <t>Монтаж МТП-160кВА ВВ, тупиковая</t>
  </si>
  <si>
    <t>1 ед МТП 160кВА ВВ</t>
  </si>
  <si>
    <t>Обоснование: сметный расчет № 12</t>
  </si>
  <si>
    <t>ЛСР №11</t>
  </si>
  <si>
    <t>Обоснование: Локальный сметный расчет № 3-11</t>
  </si>
  <si>
    <r>
      <t xml:space="preserve">      * - </t>
    </r>
    <r>
      <rPr>
        <u/>
        <sz val="12"/>
        <rFont val="Times New Roman"/>
        <family val="1"/>
        <charset val="204"/>
      </rPr>
      <t>фиксируются в договоре</t>
    </r>
    <r>
      <rPr>
        <sz val="12"/>
        <rFont val="Times New Roman"/>
        <family val="1"/>
        <charset val="204"/>
      </rPr>
      <t xml:space="preserve"> по результатам проведенной конкурентной процедуры</t>
    </r>
  </si>
  <si>
    <t>ИТОГО</t>
  </si>
  <si>
    <t>ЛСР №12</t>
  </si>
  <si>
    <t>ЛСР №2</t>
  </si>
  <si>
    <t>ЛСР №1</t>
  </si>
  <si>
    <t>Предложение Участника за единицу* с учетом тендерного коэффициента (К1), руб. без НДС</t>
  </si>
  <si>
    <t>Предельная стоимость Заказчика единицы, руб. без НДС</t>
  </si>
  <si>
    <t>№ сметы</t>
  </si>
  <si>
    <t>Предложение Участника</t>
  </si>
  <si>
    <t>Требование Заказчика</t>
  </si>
  <si>
    <t>Таблица 1</t>
  </si>
  <si>
    <r>
      <t xml:space="preserve">К1=
</t>
    </r>
    <r>
      <rPr>
        <i/>
        <sz val="11"/>
        <rFont val="Times New Roman"/>
        <family val="1"/>
        <charset val="204"/>
      </rPr>
      <t>(Участнику требуется заполнить значение - представить сведения о коэффициенте, коэффициент указывается с точностью до 3 знака после запятой)</t>
    </r>
  </si>
  <si>
    <t xml:space="preserve">Понижающий коэффициент K1 -  тендерный коэффициент, предложенный участником: </t>
  </si>
  <si>
    <t xml:space="preserve">Протокол согласования (ведомость) договорной цены/Коммерческое предложение </t>
  </si>
  <si>
    <t>Приложение №1 к Техническим требованиям</t>
  </si>
  <si>
    <t>Участник предлагает понижающий коэффициент K1 -  тендерный коэффициент, сведения о коэффициенте указываются с точностью до третьего знака после запятой, указываемый Участником в заявке понижающий коэффициент K1 -тендерный коэффициент должен быть един для всех позиций Таблицы 1 Протокола согласования договорной цены (Приложения 1 Технических требований), применение разных понижающих коэффициентов при формировании Участником единичных расценок Таблицы 1 (к сметам №№1-12) недопустимо.</t>
  </si>
  <si>
    <t>К=1,06075*1,034965*1,015=</t>
  </si>
  <si>
    <t>К=1,06075*1,015=</t>
  </si>
  <si>
    <t>Строительство, демонтаж ВЛ-0,4 кВ на единицу объема (2022)</t>
  </si>
  <si>
    <r>
      <t>ФЕРм08-02-305-04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</si>
  <si>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</si>
  <si>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</si>
  <si>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</si>
  <si>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</si>
  <si>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</si>
  <si>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ФЕР33-04-003-03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</si>
  <si>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ФССЦ-05.1.02.07-0070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</si>
  <si>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ФССЦ-07.2.02.05-0021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</si>
  <si>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ФЕР33-04-030-03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</si>
  <si>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КП поставщика</t>
  </si>
  <si>
    <r>
      <t>ФССЦ-22.2.02.07-0003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</si>
  <si>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ФЕРм08-02-472-09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</si>
  <si>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</si>
  <si>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ФЕРм08-02-472-02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</si>
  <si>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ФССЦ-08.3.07.01-0042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</si>
  <si>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ФЕРм08-02-471-01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</si>
  <si>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ФССЦ-08.3.08.02-0052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</si>
  <si>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ФЕРп01-11-010-02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</si>
  <si>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ФЕРм08-02-144-05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</si>
  <si>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ФЕР33-04-009-02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</si>
  <si>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ФЕР33-04-009-10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</si>
  <si>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ФССЦ-21.2.01.01-0046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</si>
  <si>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ФССЦ-21.2.01.01-0048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</si>
  <si>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ФССЦ-21.2.01.01-0050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</si>
  <si>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ФССЦ-20.5.04.04-0001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</si>
  <si>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ФССЦ-01.7.15.10-0031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</si>
  <si>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ФЕР33-04-030-01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</si>
  <si>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ФЕР01-02-055-03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</si>
  <si>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</si>
  <si>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ФЕР01-02-112-04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</si>
  <si>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ФЕР01-02-119-02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</si>
  <si>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ФЕР01-02-099-03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</si>
  <si>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ФЕР01-02-100-01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</si>
  <si>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ФЕР01-02-101-04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</si>
  <si>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ФЕР47-01-108-01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</si>
  <si>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ФСЭМ-91.14.02-001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</si>
  <si>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ФЕР33-02-013-05
Приказ Минстроя России от 26.12.2019 №876/пр</t>
    </r>
    <r>
      <rPr>
        <i/>
        <sz val="9"/>
        <rFont val="Arial"/>
        <family val="2"/>
        <charset val="204"/>
      </rPr>
      <t xml:space="preserve">
Применительно</t>
    </r>
  </si>
  <si>
    <r>
      <t>ФССЦ-08.3.11.01-0060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</si>
  <si>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ФЕР33-04-003-01
Приказ Минстроя России от 26.12.2019 №876/пр</t>
    </r>
    <r>
      <rPr>
        <i/>
        <sz val="9"/>
        <rFont val="Arial"/>
        <family val="2"/>
        <charset val="204"/>
      </rPr>
      <t xml:space="preserve">
Применительно</t>
    </r>
  </si>
  <si>
    <r>
      <t>ФЕР33-04-042-01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</si>
  <si>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ФЕР33-04-042-02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</si>
  <si>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ФЕР33-04-042-03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</si>
  <si>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ФЕР33-04-040-03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</si>
  <si>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Траверса на опоре
(шт)</t>
  </si>
  <si>
    <t>Развозка конструкций и материалов опор ВЛ 0,38-10 кВ по трассе: одностоечных железобетонных опор
(шт)</t>
  </si>
  <si>
    <t>Развозка конструкций и материалов опор ВЛ 0,38-10 кВ по трассе: материалов оснастки одностоечных опор
(шт)</t>
  </si>
  <si>
    <t>Развозка конструкций и материалов опор ВЛ 0,38-10 кВ по трассе: материалов оснастки сложных опор
(шт)</t>
  </si>
  <si>
    <t>Установка железобетонных опор ВЛ 0,38; 6-10 кВ с траверсами без приставок: одностоечных
(шт)</t>
  </si>
  <si>
    <t>Установка железобетонных опор ВЛ 0,38; 6-10 кВ с траверсами без приставок: одностоечных с одним подкосом
(шт)</t>
  </si>
  <si>
    <t>Установка железобетонных опор ВЛ 0,38; 6-10 кВ с траверсами без приставок: одностоечных с двумя подкосами
(шт)</t>
  </si>
  <si>
    <t>Стойка опоры СВ 105, бетон B30, объем 0,47 м3, расход арматуры 74,8 кг
(шт)</t>
  </si>
  <si>
    <t>Траверсы стальные
(т)</t>
  </si>
  <si>
    <t>Траверсы стальные (Траверса TM63)
(т)</t>
  </si>
  <si>
    <t>Траверсы стальные (Траверса ТМ65)
(т)</t>
  </si>
  <si>
    <t>Траверсы стальные (Траверса ТМ66)
(т)</t>
  </si>
  <si>
    <t>Траверсы стальные (Траверса ТМ67)
(т)</t>
  </si>
  <si>
    <t>Траверсы стальные (Траверса ТМ68)
(т)</t>
  </si>
  <si>
    <t>Траверсы стальные (Хомут X51)
(т)</t>
  </si>
  <si>
    <t>Установка разъединителей: с помощью механизмов
(компл)</t>
  </si>
  <si>
    <t>Конструкции стальные порталов ОРУ
(т)</t>
  </si>
  <si>
    <t>Проводник заземляющий открыто по строительным основаниям: из круглой стали диаметром 12 мм
(100 м)</t>
  </si>
  <si>
    <t>Круг стальной горячекатаный, марка стали ВСт3пс5-1, диаметр 10 мм
(т)</t>
  </si>
  <si>
    <t>Заземлитель горизонтальный из стали: полосовой сечением 160 мм2
(100 м)</t>
  </si>
  <si>
    <t>Сталь полосовая: 40х4 мм, кипящая
(т)</t>
  </si>
  <si>
    <t>Заземлитель вертикальный из угловой стали размером: 50х50х5 мм
(10 шт)</t>
  </si>
  <si>
    <t>Уголок горячекатаный, марка стали ВСт3кп2, размер 50х50х5 мм
(т)</t>
  </si>
  <si>
    <t>Измерение сопротивления растеканию тока: контура с диагональю до 20 м
(измерение)</t>
  </si>
  <si>
    <t>Присоединение к зажимам жил проводов или кабелей сечением: до 70 мм2
(100 шт)</t>
  </si>
  <si>
    <t>Подвеска проводов ВЛ 6-10 кВ в ненаселенной местности сечением: свыше 35 мм2 с помощью механизмов, (3 провода) при 10 опорах на км линии
(км)</t>
  </si>
  <si>
    <t>При увеличении количества опор на 1 км ВЛ добавлять: к расценке 33-04-009-02
(шт)</t>
  </si>
  <si>
    <t>Провод самонесущий изолированный СИП-3 1х35-35
(1000 м)</t>
  </si>
  <si>
    <t>Провод самонесущий изолированный СИП-3 1х50-35
(1000 м)</t>
  </si>
  <si>
    <t>Провод самонесущий изолированный СИП-3 1х70-35
(1000 м)</t>
  </si>
  <si>
    <t>Зажим натяжной болтовый НБ-2-6
(шт)</t>
  </si>
  <si>
    <t>Скобы СК-7-1А
(шт)</t>
  </si>
  <si>
    <t>Установка разрядников: с помощью механизмов
(компл)</t>
  </si>
  <si>
    <t>Разработка грунта вручную с креплениями в траншеях шириной до 2 м, глубиной: до 2 м, группа грунтов 3
(100 м3)</t>
  </si>
  <si>
    <t>Засыпка вручную траншей, пазух котлованов и ям, группа грунтов: 2
(100 м3)</t>
  </si>
  <si>
    <t>Срезка кустарника и мелколесья в грунтах естественного залегания кусторезами на тракторе мощностью: 118 кВт (160 л.с.), кустарник и мелколесье густые
(га)</t>
  </si>
  <si>
    <t>Расчистка площадей от кустарника и мелколесья вручную: при средней поросли
(100 м2)</t>
  </si>
  <si>
    <t>Валка деревьев мягких пород с корня, диаметр стволов: до 24 см
(100 шт)</t>
  </si>
  <si>
    <t>Трелевка хлыстов древесины на расстояние до 300 м тракторами мощностью: 59 кВт (80 л.с.), диаметр стволов до 20 см
(100 шт)</t>
  </si>
  <si>
    <t>Разделка древесины мягких пород, полученной от валки леса, диаметр стволов: до 24 см
(100 деревьев)</t>
  </si>
  <si>
    <t>Обрезка и прореживание крон деревьев: при диаметре ствола до 250 мм, количеством срезов 15-20
(шт)</t>
  </si>
  <si>
    <t>Автомобили бортовые, грузоподъемность до 5 т
(маш.-ч)</t>
  </si>
  <si>
    <t>Установка стальных: сварных траверс порталов массой до 0,2 т
(т)</t>
  </si>
  <si>
    <t>Швеллеры: № 20 сталь марки Ст3пс
(т)</t>
  </si>
  <si>
    <t>Выправка железобетонных опор ВЛ 0,38; 6-10 кВ с траверсами без приставок: одностоечных
(шт)</t>
  </si>
  <si>
    <t>Демонтаж опор ВЛ 0,38-10 кВ: без приставок одностоечных
(шт)</t>
  </si>
  <si>
    <t>Демонтаж опор ВЛ 0,38-10 кВ: без приставок одностоечных с подкосом
(шт)</t>
  </si>
  <si>
    <t>Демонтаж опор ВЛ 0,38-10 кВ: без приставок одностоечных с двумя подкосами
(шт)</t>
  </si>
  <si>
    <t>Демонтаж: 3-х проводов ВЛ 6-10 кВ с одной опоры
(шт)</t>
  </si>
  <si>
    <t>Разъединитель РЛНД 1-10/400 УХЛ1 с приводом ПРНЗ
(шт)
ПЗ=10416,67/5,37</t>
  </si>
  <si>
    <t>Ответвительный зажим RР 150
(шт.)
МАТ=1012,65/5,43</t>
  </si>
  <si>
    <t>Изолятор ШC-20УО УХЛ1
(шт.)
МАТ=795,42/5,43</t>
  </si>
  <si>
    <t>(Ensto) Вязка спиральная CO 35 (35-50)
(шт.)
МАТ=76,39/5,43</t>
  </si>
  <si>
    <t>Изолятор ЛК-70/20-И-З СП
(шт.)
МАТ=898,33/5,43</t>
  </si>
  <si>
    <t>Зажим ПС 2-1
(шт.)
МАТ=41,25/5,43</t>
  </si>
  <si>
    <t>ОПНп-10/12/10/400 УХЛ 1
(шт)
ПЗ=1733,33/5,37</t>
  </si>
  <si>
    <t>Разрядник УЗД 1.3
(шт)
МАТ=650,83/5,43</t>
  </si>
  <si>
    <t>Определение и закрепление мест установки опор по трассам ВЛ
(1 ед.)
МАТ=3368/10,62</t>
  </si>
  <si>
    <t>ФЕР33-04-016-02
Приказ Минстроя России от 26.12.2019 №876/пр</t>
  </si>
  <si>
    <t>ФЕР33-04-016-05
Приказ Минстроя России от 26.12.2019 №876/пр</t>
  </si>
  <si>
    <t>ФЕР33-04-016-06
Приказ Минстроя России от 26.12.2019 №876/пр</t>
  </si>
  <si>
    <t>ФЕР33-04-003-01
Приказ Минстроя России от 26.12.2019 №876/пр</t>
  </si>
  <si>
    <t>ФЕР33-04-003-02
Приказ Минстроя России от 26.12.2019 №876/пр</t>
  </si>
  <si>
    <t>ФЕР33-04-003-03
Приказ Минстроя России от 26.12.2019 №876/пр</t>
  </si>
  <si>
    <t>ФССЦ-05.1.02.07-0066
Приказ Минстроя России от 26.12.2019 №876/пр</t>
  </si>
  <si>
    <t>ФЕРм08-02-144-05
Приказ Минстроя России от 26.12.2019 №876/пр</t>
  </si>
  <si>
    <t>ФССЦ-20.1.01.08-0014
Приказ Минстроя России от 26.12.2019 №876/пр</t>
  </si>
  <si>
    <t>ФЕР33-04-017-01
Приказ Минстроя России от 26.12.2019 №876/пр</t>
  </si>
  <si>
    <t>ФССЦ-21.2.01.01-0032
Приказ Минстроя России от 26.12.2019 №876/пр</t>
  </si>
  <si>
    <t>ФССЦ-21.2.01.01-0029
Приказ Минстроя России от 26.12.2019 №876/пр</t>
  </si>
  <si>
    <t>ФССЦ-25.2.02.09-0011
Приказ Минстроя России от 26.12.2019 №876/пр</t>
  </si>
  <si>
    <t>ФССЦ-25.2.02.11-0051
Приказ Минстроя России от 26.12.2019 №876/пр</t>
  </si>
  <si>
    <t>ФССЦ-25.2.02.11-0021
Приказ Минстроя России от 26.12.2019 №876/пр</t>
  </si>
  <si>
    <t>ФССЦ-20.1.02.07-0004
Приказ Минстроя России от 26.12.2019 №876/пр</t>
  </si>
  <si>
    <t>ФССЦ-20.1.02.07-0005
Приказ Минстроя России от 26.12.2019 №876/пр</t>
  </si>
  <si>
    <t>ФССЦ-20.1.02.07-0006
Приказ Минстроя России от 26.12.2019 №876/пр</t>
  </si>
  <si>
    <t>ФЕРм08-02-471-01
Приказ Минстроя России от 26.12.2019 №876/пр</t>
  </si>
  <si>
    <t>ФССЦ-08.3.08.02-0052
Приказ Минстроя России от 26.12.2019 №876/пр</t>
  </si>
  <si>
    <t>ФЕРм08-02-472-08
Приказ Минстроя России от 26.12.2019 №876/пр</t>
  </si>
  <si>
    <t>ФССЦ-08.3.04.02-0091
Приказ Минстроя России от 26.12.2019 №876/пр</t>
  </si>
  <si>
    <t>ФЕРп01-11-010-01
Приказ Минстроя России от 26.12.2019 №876/пр</t>
  </si>
  <si>
    <t>ФЕР01-02-055-03
Приказ Минстроя России от 26.12.2019 №876/пр</t>
  </si>
  <si>
    <t>ФЕР01-02-061-02
Приказ Минстроя России от 26.12.2019 №876/пр</t>
  </si>
  <si>
    <t>ФЕРм08-02-472-02
Приказ Минстроя России от 26.12.2019 №876/пр</t>
  </si>
  <si>
    <t>ФССЦ-08.3.07.01-0042
Приказ Минстроя России от 26.12.2019 №876/пр</t>
  </si>
  <si>
    <t>ФЕР01-02-112-04
Приказ Минстроя России от 26.12.2019 №876/пр</t>
  </si>
  <si>
    <t>ФЕР01-02-119-02
Приказ Минстроя России от 26.12.2019 №876/пр</t>
  </si>
  <si>
    <t>ФЕР01-02-099-03
Приказ Минстроя России от 26.12.2019 №876/пр</t>
  </si>
  <si>
    <t>ФЕР01-02-100-01
Приказ Минстроя России от 26.12.2019 №876/пр</t>
  </si>
  <si>
    <t>ФЕР01-02-101-10
Приказ Минстроя России от 26.12.2019 №876/пр</t>
  </si>
  <si>
    <t>ФЕР47-01-108-01
Приказ Минстроя России от 26.12.2019 №876/пр</t>
  </si>
  <si>
    <t>ФСЭМ-91.14.02-001
Приказ Минстроя России от 26.12.2019 №876/пр</t>
  </si>
  <si>
    <t>ФЕРм08-03-575-01
Приказ Минстроя России от 26.12.2019 №876/пр</t>
  </si>
  <si>
    <t>ФССЦ-62.1.01.09-0281
Приказ Минстроя России от 26.12.2019 №876/пр</t>
  </si>
  <si>
    <t>ФЕРп01-03-002-06
Приказ Минстроя России от 26.12.2019 №876/пр</t>
  </si>
  <si>
    <t>ФЕРм08-02-411-06
Приказ Минстроя России от 26.12.2019 №876/пр</t>
  </si>
  <si>
    <t>ФССЦ-20.2.12.03-0002
Приказ Минстроя России от 26.12.2019 №876/пр</t>
  </si>
  <si>
    <t>ФЕР33-02-013-05
Приказ Минстроя России от 26.12.2019 №876/пр
Применительно</t>
  </si>
  <si>
    <t>ФССЦ-08.3.11.01-0060
Приказ Минстроя России от 26.12.2019 №876/пр</t>
  </si>
  <si>
    <t>ФЕР33-04-003-01
Приказ Минстроя России от 26.12.2019 №876/пр
Применительно</t>
  </si>
  <si>
    <t>ФЕР33-04-042-01
Приказ Минстроя России от 26.12.2019 №876/пр</t>
  </si>
  <si>
    <t>ФЕР33-04-042-02
Приказ Минстроя России от 26.12.2019 №876/пр</t>
  </si>
  <si>
    <t>ФЕР33-04-042-03
Приказ Минстроя России от 26.12.2019 №876/пр</t>
  </si>
  <si>
    <t>ФЕР33-04-017-01
Приказ Минстроя России от 26.12.2019 №876/пр
Демонтаж</t>
  </si>
  <si>
    <t>Стойка опоры СВ 95-3,5-а, бетон B22,5, объем 0,36 м3, расход арматуры 39,4 кг
(шт)</t>
  </si>
  <si>
    <t>Зажим ответвительный с прокалыванием изоляции (СИП): P 645
(100 шт)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</si>
  <si>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</si>
  <si>
    <t>Провод самонесущий изолированный СИП-2 3 х70+54,6-0,6/1
(1000 м)</t>
  </si>
  <si>
    <t>Провод самонесущий изолированный СИП-2 3 х50+54,6
(1000 м)</t>
  </si>
  <si>
    <t>Хомут стяжной, диаметр 10-45 мм, длина 175 мм, разрушающая нагрузка 0,3 кН
(100 шт)</t>
  </si>
  <si>
    <t>Скрепа для фиксации на промежуточных опорах, размер 20 мм
(100 шт)</t>
  </si>
  <si>
    <t>Лента крепления, ширина 20 мм, толщина 0,7 мм, длина 50 м, из нержавеющей стали (в пластмассовой коробке с кабельной бухтой) F207 (СИП)
(шт)</t>
  </si>
  <si>
    <t>Наконечник изолированный алюминиевый, с медной клеммой типа CPTAU 50
(100 шт)</t>
  </si>
  <si>
    <t>Наконечник изолированный алюминиевый, с медной клеммой типа CPTAU 54
(100 шт)</t>
  </si>
  <si>
    <t>Наконечник изолированный алюминиевый с медной клеммой (СИП): CPTAU 70
(100 шт)</t>
  </si>
  <si>
    <t>Зажим для временного заземления РС 481 (Niled)
(шт.)
МАТ=637,5/5,43</t>
  </si>
  <si>
    <t>Проводник заземляющий открыто по строительным основаниям: из круглой стали диаметром 8 мм
(100 м)</t>
  </si>
  <si>
    <t>Круг стальной горячекатаный, марка стали ВСт3пс5-1, диаметр 8 мм
(т)</t>
  </si>
  <si>
    <t>Измерение сопротивления растеканию тока: заземлителя
(измерение)</t>
  </si>
  <si>
    <t>Разделка древесины твердых пород и лиственницы, полученной от валки леса, диаметр стволов: до 20 см
(100 деревьев)</t>
  </si>
  <si>
    <t>Прибор или аппарат
(шт)</t>
  </si>
  <si>
    <t>Выключатели автоматические: ВА57Ф35-34-0010 I-250А
(шт)</t>
  </si>
  <si>
    <t>Выключатель трехполюсный напряжением до 1 кВ с: электромагнитным, тепловым или комбинированным расцепителем, номинальный ток до 600 А
(шт)</t>
  </si>
  <si>
    <t>Ввод гибкий, наружный диаметр металлорукава: до 60 мм
(шт)</t>
  </si>
  <si>
    <t>Трубы гибкие гофрированные двустенные из ПВХ, диаметр 63 мм
(м)</t>
  </si>
  <si>
    <t>1,06075 (5,1%/4+4,8%)  - индекс-дефлятор для перевода в прогнозные цены на 4 квартал 2022 года</t>
  </si>
  <si>
    <t>Разработка проектно-сметной документации на единицу объема (2022)</t>
  </si>
  <si>
    <t>Монтаж СТП, МТП, КТПН, учёта ЭЭ  единицу объема (2022)</t>
  </si>
  <si>
    <t>Строительство, демонтаж  ВЛ-6 (10 ) кВ на единицу объема (2022)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</si>
</sst>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00"/>
    <numFmt numFmtId="165" formatCode="#,##0.000"/>
    <numFmt numFmtId="166" formatCode="0.00000000"/>
    <numFmt numFmtId="167" formatCode="_-* #,##0.00_р_._-;\-* #,##0.00_р_._-;_-* &quot;-&quot;??_р_._-;_-@_-"/>
    <numFmt numFmtId="168" formatCode="000000"/>
  </numFmts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i/>
      <sz val="13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9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3" fillId="0" borderId="0"/>
    <xf numFmtId="0" fontId="8" fillId="0" borderId="0"/>
    <xf numFmtId="0" fontId="13" fillId="0" borderId="0"/>
    <xf numFmtId="0" fontId="2" fillId="0" borderId="0"/>
    <xf numFmtId="0" fontId="1" fillId="0" borderId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</cellStyleXfs>
  <cellXfs count="287">
    <xf numFmtId="0" fontId="0" fillId="0" borderId="0" xfId="0"/>
    <xf numFmtId="0" fontId="14" fillId="0" borderId="0" xfId="3" applyFont="1" applyAlignment="1">
      <alignment horizontal="left" wrapText="1"/>
    </xf>
    <xf numFmtId="0" fontId="15" fillId="0" borderId="0" xfId="3" applyFont="1" applyAlignment="1">
      <alignment horizontal="left" vertical="center"/>
    </xf>
    <xf numFmtId="0" fontId="4" fillId="0" borderId="0" xfId="4" applyFont="1"/>
    <xf numFmtId="0" fontId="10" fillId="0" borderId="0" xfId="3" applyFont="1" applyAlignment="1">
      <alignment horizontal="left" vertical="center" wrapText="1"/>
    </xf>
    <xf numFmtId="0" fontId="11" fillId="0" borderId="0" xfId="3" applyFont="1" applyAlignment="1">
      <alignment horizontal="right"/>
    </xf>
    <xf numFmtId="4" fontId="10" fillId="0" borderId="0" xfId="3" applyNumberFormat="1" applyFont="1" applyAlignment="1">
      <alignment horizontal="left" vertical="center" wrapText="1"/>
    </xf>
    <xf numFmtId="0" fontId="4" fillId="0" borderId="0" xfId="4" applyFont="1" applyAlignment="1">
      <alignment horizontal="right"/>
    </xf>
    <xf numFmtId="0" fontId="12" fillId="0" borderId="0" xfId="4" applyFont="1" applyAlignment="1"/>
    <xf numFmtId="0" fontId="4" fillId="0" borderId="0" xfId="4" applyFont="1" applyAlignment="1">
      <alignment horizontal="center" vertical="center" wrapText="1"/>
    </xf>
    <xf numFmtId="0" fontId="4" fillId="0" borderId="0" xfId="4" applyFont="1" applyFill="1"/>
    <xf numFmtId="4" fontId="12" fillId="0" borderId="0" xfId="4" applyNumberFormat="1" applyFont="1" applyBorder="1" applyAlignment="1">
      <alignment horizontal="center" vertical="center"/>
    </xf>
    <xf numFmtId="4" fontId="4" fillId="0" borderId="0" xfId="4" applyNumberFormat="1" applyFont="1"/>
    <xf numFmtId="4" fontId="4" fillId="0" borderId="0" xfId="4" applyNumberFormat="1" applyFont="1" applyAlignment="1">
      <alignment horizontal="center" vertical="center"/>
    </xf>
    <xf numFmtId="0" fontId="4" fillId="0" borderId="0" xfId="4" applyFont="1" applyAlignment="1">
      <alignment horizontal="center"/>
    </xf>
    <xf numFmtId="0" fontId="4" fillId="0" borderId="0" xfId="4" applyFont="1" applyBorder="1"/>
    <xf numFmtId="0" fontId="4" fillId="0" borderId="0" xfId="5" applyFont="1"/>
    <xf numFmtId="0" fontId="4" fillId="0" borderId="0" xfId="5" applyFont="1" applyAlignment="1">
      <alignment horizontal="right"/>
    </xf>
    <xf numFmtId="0" fontId="4" fillId="0" borderId="0" xfId="5" applyFont="1" applyAlignment="1">
      <alignment horizontal="center" vertical="center" wrapText="1"/>
    </xf>
    <xf numFmtId="4" fontId="12" fillId="0" borderId="1" xfId="5" applyNumberFormat="1" applyFont="1" applyBorder="1" applyAlignment="1">
      <alignment horizontal="center" vertical="center"/>
    </xf>
    <xf numFmtId="0" fontId="5" fillId="0" borderId="0" xfId="5" applyFont="1" applyAlignment="1">
      <alignment horizontal="center"/>
    </xf>
    <xf numFmtId="0" fontId="5" fillId="0" borderId="0" xfId="5" applyFont="1"/>
    <xf numFmtId="0" fontId="5" fillId="0" borderId="0" xfId="5" applyFont="1" applyAlignment="1">
      <alignment horizontal="center" vertical="center"/>
    </xf>
    <xf numFmtId="4" fontId="5" fillId="0" borderId="0" xfId="5" applyNumberFormat="1" applyFont="1" applyAlignment="1">
      <alignment horizontal="center" vertical="center"/>
    </xf>
    <xf numFmtId="4" fontId="4" fillId="0" borderId="0" xfId="5" applyNumberFormat="1" applyFont="1" applyAlignment="1">
      <alignment horizontal="center" vertical="center"/>
    </xf>
    <xf numFmtId="4" fontId="4" fillId="0" borderId="0" xfId="5" applyNumberFormat="1" applyFont="1"/>
    <xf numFmtId="0" fontId="4" fillId="0" borderId="0" xfId="5" applyFont="1" applyAlignment="1">
      <alignment horizontal="center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/>
    </xf>
    <xf numFmtId="0" fontId="4" fillId="0" borderId="0" xfId="4" applyFont="1" applyFill="1" applyAlignment="1">
      <alignment horizontal="center"/>
    </xf>
    <xf numFmtId="0" fontId="12" fillId="0" borderId="0" xfId="4" applyFont="1" applyBorder="1" applyAlignment="1">
      <alignment horizontal="center" vertical="center"/>
    </xf>
    <xf numFmtId="0" fontId="4" fillId="0" borderId="1" xfId="4" applyFont="1" applyFill="1" applyBorder="1" applyAlignment="1">
      <alignment horizontal="center" vertical="center"/>
    </xf>
    <xf numFmtId="4" fontId="4" fillId="0" borderId="1" xfId="4" applyNumberFormat="1" applyFont="1" applyFill="1" applyBorder="1" applyAlignment="1">
      <alignment horizontal="center" vertical="center" wrapText="1"/>
    </xf>
    <xf numFmtId="0" fontId="4" fillId="0" borderId="0" xfId="4" applyFont="1" applyAlignment="1">
      <alignment horizontal="center"/>
    </xf>
    <xf numFmtId="0" fontId="4" fillId="0" borderId="1" xfId="5" applyFont="1" applyBorder="1" applyAlignment="1">
      <alignment horizontal="center" vertical="center" wrapText="1"/>
    </xf>
    <xf numFmtId="0" fontId="4" fillId="0" borderId="0" xfId="5" applyFont="1" applyAlignment="1">
      <alignment horizontal="center"/>
    </xf>
    <xf numFmtId="0" fontId="4" fillId="0" borderId="0" xfId="5" applyFont="1" applyBorder="1" applyAlignment="1">
      <alignment horizontal="left"/>
    </xf>
    <xf numFmtId="0" fontId="4" fillId="0" borderId="1" xfId="5" applyFont="1" applyBorder="1" applyAlignment="1">
      <alignment horizontal="center"/>
    </xf>
    <xf numFmtId="0" fontId="18" fillId="0" borderId="0" xfId="2" applyFont="1" applyBorder="1" applyAlignment="1">
      <alignment vertical="top"/>
    </xf>
    <xf numFmtId="0" fontId="4" fillId="0" borderId="0" xfId="4" applyFont="1" applyAlignment="1"/>
    <xf numFmtId="0" fontId="24" fillId="0" borderId="0" xfId="3" applyFont="1" applyAlignment="1">
      <alignment horizontal="left" vertical="center" wrapText="1"/>
    </xf>
    <xf numFmtId="0" fontId="24" fillId="0" borderId="0" xfId="2" applyFont="1" applyBorder="1" applyAlignment="1">
      <alignment vertical="top"/>
    </xf>
    <xf numFmtId="0" fontId="17" fillId="0" borderId="0" xfId="2" applyFont="1" applyBorder="1" applyAlignment="1">
      <alignment horizontal="right" vertical="top"/>
    </xf>
    <xf numFmtId="4" fontId="24" fillId="0" borderId="0" xfId="3" applyNumberFormat="1" applyFont="1" applyAlignment="1">
      <alignment horizontal="left" vertical="center" wrapText="1"/>
    </xf>
    <xf numFmtId="0" fontId="24" fillId="0" borderId="0" xfId="2" applyFont="1" applyBorder="1" applyAlignment="1"/>
    <xf numFmtId="0" fontId="24" fillId="0" borderId="0" xfId="3" applyFont="1" applyAlignment="1">
      <alignment horizontal="center"/>
    </xf>
    <xf numFmtId="0" fontId="24" fillId="0" borderId="1" xfId="3" applyFont="1" applyBorder="1" applyAlignment="1">
      <alignment horizontal="center" vertical="center" wrapText="1"/>
    </xf>
    <xf numFmtId="0" fontId="24" fillId="0" borderId="1" xfId="3" applyFont="1" applyFill="1" applyBorder="1" applyAlignment="1">
      <alignment horizontal="left" vertical="center" wrapText="1"/>
    </xf>
    <xf numFmtId="0" fontId="24" fillId="0" borderId="1" xfId="3" applyFont="1" applyBorder="1" applyAlignment="1">
      <alignment horizontal="left" vertical="center" wrapText="1"/>
    </xf>
    <xf numFmtId="4" fontId="24" fillId="0" borderId="1" xfId="3" applyNumberFormat="1" applyFont="1" applyFill="1" applyBorder="1" applyAlignment="1">
      <alignment horizontal="center" vertical="center" wrapText="1"/>
    </xf>
    <xf numFmtId="4" fontId="24" fillId="0" borderId="1" xfId="3" applyNumberFormat="1" applyFont="1" applyBorder="1" applyAlignment="1">
      <alignment horizontal="center" vertical="center" wrapText="1"/>
    </xf>
    <xf numFmtId="0" fontId="24" fillId="0" borderId="0" xfId="3" applyFont="1" applyFill="1"/>
    <xf numFmtId="0" fontId="24" fillId="0" borderId="0" xfId="3" applyFont="1" applyBorder="1" applyAlignment="1">
      <alignment horizontal="center" vertical="center" wrapText="1"/>
    </xf>
    <xf numFmtId="0" fontId="24" fillId="0" borderId="0" xfId="3" applyFont="1" applyFill="1" applyBorder="1" applyAlignment="1">
      <alignment horizontal="left" vertical="center" wrapText="1"/>
    </xf>
    <xf numFmtId="0" fontId="24" fillId="0" borderId="0" xfId="3" applyFont="1" applyFill="1" applyBorder="1" applyAlignment="1">
      <alignment horizontal="center" vertical="center" wrapText="1"/>
    </xf>
    <xf numFmtId="4" fontId="24" fillId="0" borderId="0" xfId="3" applyNumberFormat="1" applyFont="1" applyFill="1" applyBorder="1" applyAlignment="1">
      <alignment horizontal="center" vertical="center" wrapText="1"/>
    </xf>
    <xf numFmtId="0" fontId="24" fillId="0" borderId="0" xfId="3" applyFont="1" applyAlignment="1">
      <alignment horizontal="left" vertical="center"/>
    </xf>
    <xf numFmtId="4" fontId="4" fillId="0" borderId="1" xfId="4" applyNumberFormat="1" applyFont="1" applyFill="1" applyBorder="1" applyAlignment="1">
      <alignment horizontal="center" vertical="center"/>
    </xf>
    <xf numFmtId="2" fontId="4" fillId="0" borderId="1" xfId="4" applyNumberFormat="1" applyFont="1" applyFill="1" applyBorder="1" applyAlignment="1">
      <alignment horizontal="center" vertical="center"/>
    </xf>
    <xf numFmtId="0" fontId="26" fillId="0" borderId="1" xfId="2" applyFont="1" applyFill="1" applyBorder="1" applyAlignment="1">
      <alignment horizontal="center" vertical="center"/>
    </xf>
    <xf numFmtId="4" fontId="4" fillId="0" borderId="1" xfId="2" applyNumberFormat="1" applyFont="1" applyFill="1" applyBorder="1" applyAlignment="1">
      <alignment horizontal="center" vertical="center" wrapText="1"/>
    </xf>
    <xf numFmtId="0" fontId="12" fillId="0" borderId="0" xfId="4" applyFont="1" applyFill="1" applyBorder="1" applyAlignment="1">
      <alignment horizontal="center" vertical="center"/>
    </xf>
    <xf numFmtId="0" fontId="12" fillId="0" borderId="1" xfId="4" applyFont="1" applyFill="1" applyBorder="1" applyAlignment="1">
      <alignment horizontal="center" vertical="center"/>
    </xf>
    <xf numFmtId="0" fontId="4" fillId="0" borderId="0" xfId="4" applyFont="1" applyAlignment="1">
      <alignment horizontal="center" vertical="center"/>
    </xf>
    <xf numFmtId="4" fontId="4" fillId="0" borderId="0" xfId="4" applyNumberFormat="1" applyFont="1" applyFill="1" applyAlignment="1">
      <alignment horizontal="center" vertical="center"/>
    </xf>
    <xf numFmtId="0" fontId="24" fillId="0" borderId="0" xfId="4" applyFont="1"/>
    <xf numFmtId="0" fontId="25" fillId="0" borderId="0" xfId="4" applyFont="1" applyAlignment="1">
      <alignment horizontal="center" vertical="top" wrapText="1"/>
    </xf>
    <xf numFmtId="0" fontId="4" fillId="0" borderId="1" xfId="5" applyFont="1" applyBorder="1" applyAlignment="1">
      <alignment horizontal="center" vertical="center"/>
    </xf>
    <xf numFmtId="4" fontId="4" fillId="0" borderId="1" xfId="5" applyNumberFormat="1" applyFont="1" applyBorder="1" applyAlignment="1">
      <alignment horizontal="center" vertical="center"/>
    </xf>
    <xf numFmtId="165" fontId="4" fillId="0" borderId="1" xfId="5" applyNumberFormat="1" applyFont="1" applyBorder="1" applyAlignment="1">
      <alignment horizontal="center" vertical="center"/>
    </xf>
    <xf numFmtId="0" fontId="4" fillId="0" borderId="0" xfId="5" applyFont="1" applyAlignment="1">
      <alignment horizontal="center" vertical="center"/>
    </xf>
    <xf numFmtId="0" fontId="24" fillId="0" borderId="0" xfId="5" applyFont="1" applyAlignment="1">
      <alignment horizontal="right" vertical="top"/>
    </xf>
    <xf numFmtId="0" fontId="24" fillId="0" borderId="0" xfId="5" applyFont="1"/>
    <xf numFmtId="0" fontId="4" fillId="0" borderId="15" xfId="4" applyFont="1" applyBorder="1"/>
    <xf numFmtId="0" fontId="4" fillId="0" borderId="15" xfId="4" applyFont="1" applyFill="1" applyBorder="1"/>
    <xf numFmtId="0" fontId="4" fillId="0" borderId="16" xfId="4" applyFont="1" applyBorder="1"/>
    <xf numFmtId="0" fontId="24" fillId="0" borderId="0" xfId="3" applyFont="1" applyAlignment="1">
      <alignment horizontal="center" vertical="center" wrapText="1"/>
    </xf>
    <xf numFmtId="0" fontId="25" fillId="0" borderId="0" xfId="5" applyFont="1" applyAlignment="1">
      <alignment horizontal="center" vertical="top" wrapText="1"/>
    </xf>
    <xf numFmtId="0" fontId="4" fillId="0" borderId="0" xfId="4" applyFont="1" applyBorder="1" applyAlignment="1">
      <alignment horizontal="center" vertical="center"/>
    </xf>
    <xf numFmtId="0" fontId="4" fillId="0" borderId="0" xfId="4" applyFont="1" applyBorder="1" applyAlignment="1">
      <alignment horizontal="left" vertical="center"/>
    </xf>
    <xf numFmtId="4" fontId="12" fillId="0" borderId="11" xfId="4" applyNumberFormat="1" applyFont="1" applyFill="1" applyBorder="1" applyAlignment="1">
      <alignment vertical="center"/>
    </xf>
    <xf numFmtId="0" fontId="22" fillId="0" borderId="0" xfId="4" applyFont="1" applyFill="1" applyAlignment="1">
      <alignment horizontal="center" vertical="top" wrapText="1"/>
    </xf>
    <xf numFmtId="4" fontId="24" fillId="0" borderId="1" xfId="4" applyNumberFormat="1" applyFont="1" applyFill="1" applyBorder="1" applyAlignment="1">
      <alignment horizontal="center" vertical="center"/>
    </xf>
    <xf numFmtId="0" fontId="4" fillId="0" borderId="14" xfId="4" applyFont="1" applyBorder="1" applyAlignment="1"/>
    <xf numFmtId="0" fontId="4" fillId="0" borderId="11" xfId="4" applyFont="1" applyBorder="1" applyAlignment="1"/>
    <xf numFmtId="0" fontId="4" fillId="0" borderId="5" xfId="4" applyFont="1" applyBorder="1" applyAlignment="1"/>
    <xf numFmtId="0" fontId="4" fillId="0" borderId="23" xfId="4" applyFont="1" applyBorder="1" applyAlignment="1"/>
    <xf numFmtId="0" fontId="4" fillId="0" borderId="1" xfId="0" applyFont="1" applyBorder="1" applyAlignment="1">
      <alignment horizontal="center"/>
    </xf>
    <xf numFmtId="0" fontId="10" fillId="0" borderId="0" xfId="2" applyFont="1" applyBorder="1" applyAlignment="1">
      <alignment horizontal="center" vertical="top"/>
    </xf>
    <xf numFmtId="0" fontId="29" fillId="0" borderId="0" xfId="3" applyFont="1" applyFill="1"/>
    <xf numFmtId="165" fontId="29" fillId="0" borderId="5" xfId="3" applyNumberFormat="1" applyFont="1" applyFill="1" applyBorder="1" applyAlignment="1">
      <alignment horizontal="center" vertical="center"/>
    </xf>
    <xf numFmtId="3" fontId="11" fillId="0" borderId="1" xfId="3" applyNumberFormat="1" applyFont="1" applyBorder="1" applyAlignment="1">
      <alignment horizontal="center" vertical="center"/>
    </xf>
    <xf numFmtId="0" fontId="10" fillId="0" borderId="12" xfId="3" applyFont="1" applyFill="1" applyBorder="1" applyAlignment="1">
      <alignment horizontal="center" vertical="center" wrapText="1"/>
    </xf>
    <xf numFmtId="0" fontId="10" fillId="0" borderId="11" xfId="3" applyFont="1" applyFill="1" applyBorder="1" applyAlignment="1">
      <alignment horizontal="left" vertical="center" wrapText="1"/>
    </xf>
    <xf numFmtId="0" fontId="10" fillId="0" borderId="11" xfId="3" applyFont="1" applyFill="1" applyBorder="1" applyAlignment="1">
      <alignment horizontal="center" vertical="center" wrapText="1"/>
    </xf>
    <xf numFmtId="0" fontId="10" fillId="0" borderId="5" xfId="3" applyFont="1" applyFill="1" applyBorder="1" applyAlignment="1">
      <alignment horizontal="center" vertical="center" wrapText="1"/>
    </xf>
    <xf numFmtId="165" fontId="29" fillId="3" borderId="5" xfId="3" applyNumberFormat="1" applyFont="1" applyFill="1" applyBorder="1" applyAlignment="1">
      <alignment horizontal="center" vertical="center"/>
    </xf>
    <xf numFmtId="165" fontId="31" fillId="4" borderId="24" xfId="3" applyNumberFormat="1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left" vertical="center" wrapText="1"/>
    </xf>
    <xf numFmtId="0" fontId="31" fillId="0" borderId="1" xfId="3" applyFont="1" applyFill="1" applyBorder="1" applyAlignment="1">
      <alignment horizontal="left" vertical="center" wrapText="1"/>
    </xf>
    <xf numFmtId="0" fontId="10" fillId="0" borderId="0" xfId="3" applyFont="1" applyFill="1"/>
    <xf numFmtId="0" fontId="10" fillId="3" borderId="1" xfId="3" applyFont="1" applyFill="1" applyBorder="1" applyAlignment="1">
      <alignment horizontal="center" vertical="center"/>
    </xf>
    <xf numFmtId="4" fontId="31" fillId="0" borderId="4" xfId="3" applyNumberFormat="1" applyFont="1" applyFill="1" applyBorder="1" applyAlignment="1">
      <alignment horizontal="center" vertical="center" wrapText="1"/>
    </xf>
    <xf numFmtId="0" fontId="31" fillId="0" borderId="4" xfId="3" applyFont="1" applyFill="1" applyBorder="1" applyAlignment="1">
      <alignment horizontal="left" vertical="center" wrapText="1"/>
    </xf>
    <xf numFmtId="0" fontId="10" fillId="0" borderId="0" xfId="3" applyFont="1" applyAlignment="1">
      <alignment horizontal="center"/>
    </xf>
    <xf numFmtId="0" fontId="10" fillId="3" borderId="4" xfId="3" applyFont="1" applyFill="1" applyBorder="1" applyAlignment="1">
      <alignment horizontal="center"/>
    </xf>
    <xf numFmtId="0" fontId="10" fillId="0" borderId="4" xfId="3" applyFont="1" applyBorder="1" applyAlignment="1">
      <alignment horizontal="center" vertical="center" wrapText="1"/>
    </xf>
    <xf numFmtId="0" fontId="10" fillId="0" borderId="0" xfId="3" applyFont="1" applyBorder="1" applyAlignment="1">
      <alignment horizontal="center"/>
    </xf>
    <xf numFmtId="4" fontId="18" fillId="3" borderId="28" xfId="3" applyNumberFormat="1" applyFont="1" applyFill="1" applyBorder="1" applyAlignment="1">
      <alignment horizontal="center" vertical="center" wrapText="1"/>
    </xf>
    <xf numFmtId="4" fontId="18" fillId="5" borderId="27" xfId="3" applyNumberFormat="1" applyFont="1" applyFill="1" applyBorder="1" applyAlignment="1">
      <alignment horizontal="center" vertical="center" wrapText="1"/>
    </xf>
    <xf numFmtId="0" fontId="18" fillId="5" borderId="29" xfId="3" applyFont="1" applyFill="1" applyBorder="1" applyAlignment="1">
      <alignment horizontal="center" vertical="center" wrapText="1"/>
    </xf>
    <xf numFmtId="0" fontId="18" fillId="5" borderId="24" xfId="3" applyFont="1" applyFill="1" applyBorder="1" applyAlignment="1">
      <alignment horizontal="center" vertical="center" wrapText="1"/>
    </xf>
    <xf numFmtId="0" fontId="18" fillId="5" borderId="30" xfId="3" applyFont="1" applyFill="1" applyBorder="1" applyAlignment="1">
      <alignment horizontal="center" vertical="center" wrapText="1"/>
    </xf>
    <xf numFmtId="0" fontId="10" fillId="0" borderId="0" xfId="3" applyFont="1"/>
    <xf numFmtId="0" fontId="10" fillId="0" borderId="0" xfId="3" applyFont="1" applyAlignment="1">
      <alignment horizontal="right" vertical="top"/>
    </xf>
    <xf numFmtId="0" fontId="10" fillId="0" borderId="0" xfId="3" applyFont="1" applyBorder="1" applyAlignment="1">
      <alignment horizontal="right" vertical="top"/>
    </xf>
    <xf numFmtId="0" fontId="18" fillId="3" borderId="27" xfId="3" applyFont="1" applyFill="1" applyBorder="1" applyAlignment="1">
      <alignment horizontal="center" vertical="top" wrapText="1"/>
    </xf>
    <xf numFmtId="0" fontId="10" fillId="0" borderId="0" xfId="3" applyFont="1" applyAlignment="1">
      <alignment horizontal="center" vertical="top"/>
    </xf>
    <xf numFmtId="0" fontId="10" fillId="0" borderId="0" xfId="3" applyFont="1" applyAlignment="1">
      <alignment horizontal="right"/>
    </xf>
    <xf numFmtId="0" fontId="33" fillId="6" borderId="0" xfId="3" applyFont="1" applyFill="1" applyBorder="1" applyAlignment="1">
      <alignment horizontal="left" vertical="center" wrapText="1"/>
    </xf>
    <xf numFmtId="0" fontId="10" fillId="0" borderId="0" xfId="3" applyFont="1" applyBorder="1" applyAlignment="1">
      <alignment horizontal="left" vertical="center" wrapText="1"/>
    </xf>
    <xf numFmtId="0" fontId="10" fillId="0" borderId="0" xfId="2" applyFont="1" applyBorder="1" applyAlignment="1">
      <alignment vertical="top"/>
    </xf>
    <xf numFmtId="0" fontId="36" fillId="0" borderId="0" xfId="2" applyFont="1" applyBorder="1" applyAlignment="1">
      <alignment vertical="top"/>
    </xf>
    <xf numFmtId="0" fontId="24" fillId="0" borderId="1" xfId="0" applyFont="1" applyBorder="1" applyAlignment="1">
      <alignment horizontal="center"/>
    </xf>
    <xf numFmtId="0" fontId="24" fillId="0" borderId="0" xfId="2" applyFont="1" applyBorder="1" applyAlignment="1">
      <alignment horizontal="left" vertical="top"/>
    </xf>
    <xf numFmtId="168" fontId="37" fillId="0" borderId="1" xfId="0" applyNumberFormat="1" applyFont="1" applyFill="1" applyBorder="1" applyAlignment="1">
      <alignment horizontal="left" vertical="top" wrapText="1"/>
    </xf>
    <xf numFmtId="164" fontId="4" fillId="0" borderId="1" xfId="4" applyNumberFormat="1" applyFont="1" applyFill="1" applyBorder="1" applyAlignment="1">
      <alignment horizontal="center" vertical="center"/>
    </xf>
    <xf numFmtId="0" fontId="26" fillId="0" borderId="1" xfId="2" applyFont="1" applyFill="1" applyBorder="1" applyAlignment="1">
      <alignment horizontal="center" vertical="center" wrapText="1"/>
    </xf>
    <xf numFmtId="0" fontId="27" fillId="0" borderId="1" xfId="2" applyFont="1" applyFill="1" applyBorder="1" applyAlignment="1">
      <alignment horizontal="center" vertical="center"/>
    </xf>
    <xf numFmtId="4" fontId="12" fillId="0" borderId="1" xfId="4" applyNumberFormat="1" applyFont="1" applyFill="1" applyBorder="1" applyAlignment="1">
      <alignment horizontal="center" vertical="center"/>
    </xf>
    <xf numFmtId="4" fontId="12" fillId="0" borderId="0" xfId="4" applyNumberFormat="1" applyFont="1" applyFill="1" applyBorder="1" applyAlignment="1">
      <alignment horizontal="center" vertical="center"/>
    </xf>
    <xf numFmtId="4" fontId="17" fillId="0" borderId="1" xfId="2" applyNumberFormat="1" applyFont="1" applyFill="1" applyBorder="1" applyAlignment="1">
      <alignment horizontal="center" vertical="center"/>
    </xf>
    <xf numFmtId="0" fontId="4" fillId="0" borderId="0" xfId="4" applyFont="1" applyFill="1" applyAlignment="1">
      <alignment horizontal="left"/>
    </xf>
    <xf numFmtId="0" fontId="4" fillId="0" borderId="0" xfId="4" applyFont="1" applyFill="1" applyAlignment="1">
      <alignment horizontal="right"/>
    </xf>
    <xf numFmtId="0" fontId="19" fillId="0" borderId="0" xfId="4" applyFont="1" applyFill="1" applyAlignment="1"/>
    <xf numFmtId="0" fontId="20" fillId="0" borderId="0" xfId="4" applyFont="1" applyFill="1"/>
    <xf numFmtId="166" fontId="4" fillId="0" borderId="0" xfId="4" applyNumberFormat="1" applyFont="1" applyFill="1"/>
    <xf numFmtId="0" fontId="4" fillId="0" borderId="14" xfId="4" applyFont="1" applyFill="1" applyBorder="1" applyAlignment="1"/>
    <xf numFmtId="0" fontId="4" fillId="0" borderId="11" xfId="4" applyFont="1" applyFill="1" applyBorder="1" applyAlignment="1"/>
    <xf numFmtId="0" fontId="4" fillId="0" borderId="5" xfId="4" applyFont="1" applyFill="1" applyBorder="1" applyAlignment="1"/>
    <xf numFmtId="0" fontId="4" fillId="0" borderId="12" xfId="4" applyFont="1" applyFill="1" applyBorder="1" applyAlignment="1"/>
    <xf numFmtId="0" fontId="4" fillId="0" borderId="0" xfId="4" applyFont="1" applyFill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/>
    </xf>
    <xf numFmtId="0" fontId="24" fillId="0" borderId="0" xfId="4" applyFont="1" applyFill="1"/>
    <xf numFmtId="164" fontId="24" fillId="0" borderId="1" xfId="4" applyNumberFormat="1" applyFont="1" applyFill="1" applyBorder="1" applyAlignment="1">
      <alignment horizontal="center" vertical="center"/>
    </xf>
    <xf numFmtId="4" fontId="4" fillId="0" borderId="0" xfId="4" applyNumberFormat="1" applyFont="1" applyFill="1"/>
    <xf numFmtId="3" fontId="4" fillId="0" borderId="0" xfId="4" applyNumberFormat="1" applyFont="1" applyFill="1"/>
    <xf numFmtId="4" fontId="16" fillId="0" borderId="0" xfId="2" applyNumberFormat="1" applyFont="1" applyFill="1"/>
    <xf numFmtId="0" fontId="6" fillId="0" borderId="5" xfId="4" applyFont="1" applyFill="1" applyBorder="1" applyAlignment="1">
      <alignment vertical="center"/>
    </xf>
    <xf numFmtId="0" fontId="12" fillId="0" borderId="11" xfId="4" applyFont="1" applyFill="1" applyBorder="1" applyAlignment="1">
      <alignment horizontal="left" vertical="center"/>
    </xf>
    <xf numFmtId="0" fontId="12" fillId="0" borderId="11" xfId="4" applyFont="1" applyFill="1" applyBorder="1" applyAlignment="1">
      <alignment vertical="center"/>
    </xf>
    <xf numFmtId="4" fontId="12" fillId="0" borderId="12" xfId="4" applyNumberFormat="1" applyFont="1" applyFill="1" applyBorder="1" applyAlignment="1">
      <alignment vertical="center"/>
    </xf>
    <xf numFmtId="3" fontId="16" fillId="0" borderId="0" xfId="2" applyNumberFormat="1" applyFont="1" applyFill="1"/>
    <xf numFmtId="0" fontId="16" fillId="0" borderId="0" xfId="2" applyFont="1" applyFill="1"/>
    <xf numFmtId="0" fontId="15" fillId="0" borderId="0" xfId="2" applyFont="1" applyFill="1"/>
    <xf numFmtId="0" fontId="6" fillId="0" borderId="0" xfId="4" applyFont="1" applyFill="1" applyBorder="1" applyAlignment="1">
      <alignment horizontal="center" vertical="center"/>
    </xf>
    <xf numFmtId="0" fontId="5" fillId="0" borderId="0" xfId="4" applyFont="1" applyFill="1" applyBorder="1" applyAlignment="1">
      <alignment horizontal="center" vertical="center"/>
    </xf>
    <xf numFmtId="0" fontId="4" fillId="0" borderId="0" xfId="4" applyFont="1" applyFill="1" applyBorder="1" applyAlignment="1">
      <alignment horizontal="left" vertical="center"/>
    </xf>
    <xf numFmtId="0" fontId="4" fillId="0" borderId="0" xfId="4" applyFont="1" applyFill="1" applyBorder="1" applyAlignment="1">
      <alignment horizontal="center" vertical="center"/>
    </xf>
    <xf numFmtId="0" fontId="5" fillId="0" borderId="0" xfId="4" applyFont="1" applyFill="1" applyAlignment="1">
      <alignment horizontal="center"/>
    </xf>
    <xf numFmtId="0" fontId="5" fillId="0" borderId="0" xfId="4" applyFont="1" applyFill="1" applyAlignment="1">
      <alignment horizontal="left"/>
    </xf>
    <xf numFmtId="0" fontId="5" fillId="0" borderId="0" xfId="4" applyFont="1" applyFill="1" applyAlignment="1">
      <alignment horizontal="center" vertical="center"/>
    </xf>
    <xf numFmtId="4" fontId="5" fillId="0" borderId="0" xfId="4" applyNumberFormat="1" applyFont="1" applyFill="1" applyAlignment="1">
      <alignment horizontal="center" vertical="center"/>
    </xf>
    <xf numFmtId="0" fontId="21" fillId="0" borderId="0" xfId="4" applyFont="1" applyFill="1" applyAlignment="1">
      <alignment horizontal="right" vertical="top"/>
    </xf>
    <xf numFmtId="0" fontId="15" fillId="0" borderId="0" xfId="4" applyFont="1" applyFill="1"/>
    <xf numFmtId="0" fontId="10" fillId="0" borderId="0" xfId="3" applyFont="1" applyAlignment="1">
      <alignment horizontal="center" vertical="center" wrapText="1"/>
    </xf>
    <xf numFmtId="0" fontId="36" fillId="0" borderId="0" xfId="2" applyFont="1" applyBorder="1" applyAlignment="1">
      <alignment horizontal="center" vertical="top"/>
    </xf>
    <xf numFmtId="0" fontId="18" fillId="5" borderId="27" xfId="3" applyFont="1" applyFill="1" applyBorder="1" applyAlignment="1">
      <alignment horizontal="center" vertical="center" wrapText="1"/>
    </xf>
    <xf numFmtId="0" fontId="18" fillId="5" borderId="26" xfId="3" applyFont="1" applyFill="1" applyBorder="1" applyAlignment="1">
      <alignment horizontal="center" vertical="center" wrapText="1"/>
    </xf>
    <xf numFmtId="0" fontId="10" fillId="0" borderId="0" xfId="3" applyFont="1" applyAlignment="1">
      <alignment horizontal="left" vertical="center" wrapText="1"/>
    </xf>
    <xf numFmtId="0" fontId="18" fillId="0" borderId="0" xfId="2" applyFont="1" applyBorder="1" applyAlignment="1">
      <alignment horizontal="center" vertical="top"/>
    </xf>
    <xf numFmtId="0" fontId="14" fillId="0" borderId="0" xfId="3" applyFont="1" applyAlignment="1">
      <alignment horizontal="left" wrapText="1"/>
    </xf>
    <xf numFmtId="0" fontId="17" fillId="6" borderId="5" xfId="3" applyFont="1" applyFill="1" applyBorder="1" applyAlignment="1">
      <alignment horizontal="left" vertical="center" wrapText="1"/>
    </xf>
    <xf numFmtId="0" fontId="17" fillId="6" borderId="11" xfId="3" applyFont="1" applyFill="1" applyBorder="1" applyAlignment="1">
      <alignment horizontal="left" vertical="center" wrapText="1"/>
    </xf>
    <xf numFmtId="0" fontId="17" fillId="6" borderId="12" xfId="3" applyFont="1" applyFill="1" applyBorder="1" applyAlignment="1">
      <alignment horizontal="left" vertical="center" wrapText="1"/>
    </xf>
    <xf numFmtId="0" fontId="34" fillId="2" borderId="1" xfId="3" applyFont="1" applyFill="1" applyBorder="1" applyAlignment="1">
      <alignment horizontal="left" vertical="center" wrapText="1"/>
    </xf>
    <xf numFmtId="0" fontId="35" fillId="0" borderId="13" xfId="2" applyFont="1" applyBorder="1" applyAlignment="1">
      <alignment horizontal="center" vertical="top" wrapText="1"/>
    </xf>
    <xf numFmtId="0" fontId="32" fillId="0" borderId="27" xfId="3" applyFont="1" applyFill="1" applyBorder="1" applyAlignment="1">
      <alignment horizontal="center" vertical="center" wrapText="1"/>
    </xf>
    <xf numFmtId="0" fontId="32" fillId="0" borderId="26" xfId="3" applyFont="1" applyFill="1" applyBorder="1" applyAlignment="1">
      <alignment horizontal="center" vertical="center" wrapText="1"/>
    </xf>
    <xf numFmtId="0" fontId="32" fillId="0" borderId="25" xfId="3" applyFont="1" applyFill="1" applyBorder="1" applyAlignment="1">
      <alignment horizontal="center" vertical="center" wrapText="1"/>
    </xf>
    <xf numFmtId="0" fontId="12" fillId="0" borderId="0" xfId="4" applyFont="1" applyFill="1" applyAlignment="1">
      <alignment horizontal="center"/>
    </xf>
    <xf numFmtId="0" fontId="4" fillId="0" borderId="0" xfId="4" applyFont="1" applyFill="1" applyAlignment="1">
      <alignment horizontal="center"/>
    </xf>
    <xf numFmtId="0" fontId="12" fillId="0" borderId="17" xfId="4" applyFont="1" applyFill="1" applyBorder="1" applyAlignment="1">
      <alignment horizontal="center"/>
    </xf>
    <xf numFmtId="0" fontId="12" fillId="0" borderId="18" xfId="4" applyFont="1" applyFill="1" applyBorder="1" applyAlignment="1">
      <alignment horizontal="center"/>
    </xf>
    <xf numFmtId="0" fontId="12" fillId="0" borderId="19" xfId="4" applyFont="1" applyFill="1" applyBorder="1" applyAlignment="1">
      <alignment horizontal="center"/>
    </xf>
    <xf numFmtId="0" fontId="4" fillId="0" borderId="14" xfId="4" applyFont="1" applyFill="1" applyBorder="1" applyAlignment="1">
      <alignment horizontal="center"/>
    </xf>
    <xf numFmtId="0" fontId="4" fillId="0" borderId="11" xfId="4" applyFont="1" applyFill="1" applyBorder="1" applyAlignment="1">
      <alignment horizontal="center"/>
    </xf>
    <xf numFmtId="0" fontId="4" fillId="0" borderId="5" xfId="4" applyFont="1" applyFill="1" applyBorder="1" applyAlignment="1">
      <alignment horizontal="center"/>
    </xf>
    <xf numFmtId="0" fontId="4" fillId="0" borderId="12" xfId="4" applyFont="1" applyFill="1" applyBorder="1" applyAlignment="1">
      <alignment horizontal="center"/>
    </xf>
    <xf numFmtId="0" fontId="26" fillId="0" borderId="5" xfId="2" applyFont="1" applyFill="1" applyBorder="1" applyAlignment="1">
      <alignment horizontal="left" vertical="top" wrapText="1"/>
    </xf>
    <xf numFmtId="0" fontId="26" fillId="0" borderId="11" xfId="2" applyFont="1" applyFill="1" applyBorder="1" applyAlignment="1">
      <alignment horizontal="left" vertical="top" wrapText="1"/>
    </xf>
    <xf numFmtId="0" fontId="26" fillId="0" borderId="12" xfId="2" applyFont="1" applyFill="1" applyBorder="1" applyAlignment="1">
      <alignment horizontal="left" vertical="top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14" xfId="4" applyFont="1" applyFill="1" applyBorder="1" applyAlignment="1">
      <alignment horizontal="left" wrapText="1"/>
    </xf>
    <xf numFmtId="0" fontId="4" fillId="0" borderId="11" xfId="4" applyFont="1" applyFill="1" applyBorder="1" applyAlignment="1">
      <alignment horizontal="left" wrapText="1"/>
    </xf>
    <xf numFmtId="0" fontId="4" fillId="0" borderId="12" xfId="4" applyFont="1" applyFill="1" applyBorder="1" applyAlignment="1">
      <alignment horizontal="left" wrapText="1"/>
    </xf>
    <xf numFmtId="0" fontId="4" fillId="0" borderId="14" xfId="4" applyFont="1" applyFill="1" applyBorder="1" applyAlignment="1">
      <alignment horizontal="left"/>
    </xf>
    <xf numFmtId="0" fontId="4" fillId="0" borderId="11" xfId="4" applyFont="1" applyFill="1" applyBorder="1" applyAlignment="1">
      <alignment horizontal="left"/>
    </xf>
    <xf numFmtId="0" fontId="4" fillId="0" borderId="5" xfId="4" applyFont="1" applyFill="1" applyBorder="1" applyAlignment="1">
      <alignment horizontal="left"/>
    </xf>
    <xf numFmtId="0" fontId="4" fillId="0" borderId="12" xfId="4" applyFont="1" applyFill="1" applyBorder="1" applyAlignment="1">
      <alignment horizontal="left"/>
    </xf>
    <xf numFmtId="0" fontId="4" fillId="0" borderId="22" xfId="4" applyFont="1" applyFill="1" applyBorder="1" applyAlignment="1">
      <alignment horizontal="left"/>
    </xf>
    <xf numFmtId="0" fontId="4" fillId="0" borderId="15" xfId="4" applyFont="1" applyFill="1" applyBorder="1" applyAlignment="1">
      <alignment horizontal="left"/>
    </xf>
    <xf numFmtId="0" fontId="4" fillId="0" borderId="20" xfId="4" applyFont="1" applyFill="1" applyBorder="1" applyAlignment="1">
      <alignment horizontal="left"/>
    </xf>
    <xf numFmtId="0" fontId="4" fillId="0" borderId="21" xfId="4" applyFont="1" applyFill="1" applyBorder="1" applyAlignment="1">
      <alignment horizontal="left"/>
    </xf>
    <xf numFmtId="0" fontId="24" fillId="0" borderId="5" xfId="4" applyFont="1" applyFill="1" applyBorder="1" applyAlignment="1">
      <alignment vertical="center"/>
    </xf>
    <xf numFmtId="0" fontId="24" fillId="0" borderId="11" xfId="4" applyFont="1" applyFill="1" applyBorder="1" applyAlignment="1">
      <alignment vertical="center"/>
    </xf>
    <xf numFmtId="0" fontId="24" fillId="0" borderId="12" xfId="4" applyFont="1" applyFill="1" applyBorder="1" applyAlignment="1">
      <alignment vertical="center"/>
    </xf>
    <xf numFmtId="0" fontId="24" fillId="0" borderId="5" xfId="2" applyFont="1" applyFill="1" applyBorder="1" applyAlignment="1">
      <alignment vertical="top" wrapText="1"/>
    </xf>
    <xf numFmtId="0" fontId="24" fillId="0" borderId="11" xfId="2" applyFont="1" applyFill="1" applyBorder="1" applyAlignment="1">
      <alignment vertical="top" wrapText="1"/>
    </xf>
    <xf numFmtId="0" fontId="24" fillId="0" borderId="12" xfId="2" applyFont="1" applyFill="1" applyBorder="1" applyAlignment="1">
      <alignment vertical="top" wrapText="1"/>
    </xf>
    <xf numFmtId="0" fontId="17" fillId="0" borderId="13" xfId="2" applyFont="1" applyFill="1" applyBorder="1" applyAlignment="1">
      <alignment horizontal="center" vertical="center" wrapText="1"/>
    </xf>
    <xf numFmtId="0" fontId="24" fillId="0" borderId="5" xfId="2" applyFont="1" applyFill="1" applyBorder="1" applyAlignment="1">
      <alignment vertical="center" wrapText="1"/>
    </xf>
    <xf numFmtId="0" fontId="24" fillId="0" borderId="11" xfId="2" applyFont="1" applyFill="1" applyBorder="1" applyAlignment="1">
      <alignment vertical="center" wrapText="1"/>
    </xf>
    <xf numFmtId="0" fontId="24" fillId="0" borderId="12" xfId="2" applyFont="1" applyFill="1" applyBorder="1" applyAlignment="1">
      <alignment vertical="center" wrapText="1"/>
    </xf>
    <xf numFmtId="0" fontId="7" fillId="0" borderId="0" xfId="2" applyFont="1" applyFill="1" applyAlignment="1">
      <alignment horizontal="left" wrapText="1"/>
    </xf>
    <xf numFmtId="49" fontId="24" fillId="0" borderId="5" xfId="2" applyNumberFormat="1" applyFont="1" applyFill="1" applyBorder="1" applyAlignment="1">
      <alignment vertical="center" wrapText="1"/>
    </xf>
    <xf numFmtId="49" fontId="24" fillId="0" borderId="11" xfId="2" applyNumberFormat="1" applyFont="1" applyFill="1" applyBorder="1" applyAlignment="1">
      <alignment vertical="center" wrapText="1"/>
    </xf>
    <xf numFmtId="49" fontId="24" fillId="0" borderId="12" xfId="2" applyNumberFormat="1" applyFont="1" applyFill="1" applyBorder="1" applyAlignment="1">
      <alignment vertical="center" wrapText="1"/>
    </xf>
    <xf numFmtId="0" fontId="16" fillId="0" borderId="0" xfId="2" applyFont="1" applyFill="1" applyAlignment="1">
      <alignment horizontal="center" vertical="center"/>
    </xf>
    <xf numFmtId="0" fontId="4" fillId="0" borderId="5" xfId="4" applyFont="1" applyFill="1" applyBorder="1" applyAlignment="1">
      <alignment horizontal="left" vertical="center"/>
    </xf>
    <xf numFmtId="0" fontId="4" fillId="0" borderId="11" xfId="4" applyFont="1" applyFill="1" applyBorder="1" applyAlignment="1">
      <alignment horizontal="left" vertical="center"/>
    </xf>
    <xf numFmtId="0" fontId="4" fillId="0" borderId="12" xfId="4" applyFont="1" applyFill="1" applyBorder="1" applyAlignment="1">
      <alignment horizontal="left" vertical="center"/>
    </xf>
    <xf numFmtId="0" fontId="4" fillId="0" borderId="5" xfId="4" applyFont="1" applyFill="1" applyBorder="1" applyAlignment="1">
      <alignment vertical="center" wrapText="1"/>
    </xf>
    <xf numFmtId="0" fontId="4" fillId="0" borderId="11" xfId="4" applyFont="1" applyFill="1" applyBorder="1" applyAlignment="1">
      <alignment vertical="center" wrapText="1"/>
    </xf>
    <xf numFmtId="0" fontId="4" fillId="0" borderId="12" xfId="4" applyFont="1" applyFill="1" applyBorder="1" applyAlignment="1">
      <alignment vertical="center" wrapText="1"/>
    </xf>
    <xf numFmtId="0" fontId="5" fillId="0" borderId="0" xfId="4" applyFont="1" applyFill="1" applyAlignment="1">
      <alignment horizontal="left"/>
    </xf>
    <xf numFmtId="0" fontId="9" fillId="0" borderId="0" xfId="4" applyFont="1" applyFill="1" applyAlignment="1">
      <alignment horizontal="center" vertical="top" wrapText="1"/>
    </xf>
    <xf numFmtId="0" fontId="22" fillId="0" borderId="0" xfId="4" applyFont="1" applyFill="1" applyAlignment="1">
      <alignment horizontal="center" vertical="top" wrapText="1"/>
    </xf>
    <xf numFmtId="0" fontId="4" fillId="0" borderId="0" xfId="4" applyFont="1" applyFill="1" applyAlignment="1">
      <alignment horizontal="left"/>
    </xf>
    <xf numFmtId="0" fontId="4" fillId="0" borderId="1" xfId="4" applyFont="1" applyFill="1" applyBorder="1" applyAlignment="1">
      <alignment horizontal="center"/>
    </xf>
    <xf numFmtId="0" fontId="4" fillId="0" borderId="14" xfId="4" applyFont="1" applyBorder="1" applyAlignment="1">
      <alignment horizontal="left"/>
    </xf>
    <xf numFmtId="0" fontId="4" fillId="0" borderId="11" xfId="4" applyFont="1" applyBorder="1" applyAlignment="1">
      <alignment horizontal="left"/>
    </xf>
    <xf numFmtId="0" fontId="4" fillId="0" borderId="1" xfId="4" applyFont="1" applyBorder="1" applyAlignment="1">
      <alignment horizontal="left"/>
    </xf>
    <xf numFmtId="0" fontId="4" fillId="0" borderId="10" xfId="4" applyFont="1" applyBorder="1" applyAlignment="1">
      <alignment horizontal="left"/>
    </xf>
    <xf numFmtId="0" fontId="4" fillId="0" borderId="22" xfId="4" applyFont="1" applyBorder="1" applyAlignment="1">
      <alignment horizontal="left"/>
    </xf>
    <xf numFmtId="0" fontId="4" fillId="0" borderId="15" xfId="4" applyFont="1" applyBorder="1" applyAlignment="1">
      <alignment horizontal="left"/>
    </xf>
    <xf numFmtId="0" fontId="19" fillId="0" borderId="0" xfId="4" applyFont="1" applyAlignment="1">
      <alignment horizontal="center"/>
    </xf>
    <xf numFmtId="0" fontId="12" fillId="0" borderId="0" xfId="4" applyFont="1" applyAlignment="1">
      <alignment horizontal="center"/>
    </xf>
    <xf numFmtId="0" fontId="4" fillId="0" borderId="0" xfId="4" applyFont="1" applyAlignment="1">
      <alignment horizontal="center"/>
    </xf>
    <xf numFmtId="0" fontId="12" fillId="0" borderId="6" xfId="4" applyFont="1" applyBorder="1" applyAlignment="1">
      <alignment horizontal="center"/>
    </xf>
    <xf numFmtId="0" fontId="12" fillId="0" borderId="7" xfId="4" applyFont="1" applyBorder="1" applyAlignment="1">
      <alignment horizontal="center"/>
    </xf>
    <xf numFmtId="0" fontId="12" fillId="0" borderId="8" xfId="4" applyFont="1" applyBorder="1" applyAlignment="1">
      <alignment horizontal="center"/>
    </xf>
    <xf numFmtId="0" fontId="4" fillId="0" borderId="9" xfId="4" applyFont="1" applyBorder="1" applyAlignment="1">
      <alignment horizontal="center"/>
    </xf>
    <xf numFmtId="0" fontId="4" fillId="0" borderId="1" xfId="4" applyFont="1" applyBorder="1" applyAlignment="1">
      <alignment horizontal="center"/>
    </xf>
    <xf numFmtId="0" fontId="4" fillId="0" borderId="10" xfId="4" applyFont="1" applyBorder="1" applyAlignment="1">
      <alignment horizontal="center"/>
    </xf>
    <xf numFmtId="0" fontId="4" fillId="0" borderId="12" xfId="4" applyFont="1" applyBorder="1" applyAlignment="1">
      <alignment horizontal="left"/>
    </xf>
    <xf numFmtId="0" fontId="4" fillId="0" borderId="0" xfId="4" applyFont="1" applyBorder="1" applyAlignment="1">
      <alignment horizontal="left"/>
    </xf>
    <xf numFmtId="0" fontId="12" fillId="0" borderId="1" xfId="4" applyFont="1" applyFill="1" applyBorder="1" applyAlignment="1">
      <alignment horizontal="left"/>
    </xf>
    <xf numFmtId="0" fontId="4" fillId="0" borderId="0" xfId="4" applyFont="1" applyAlignment="1">
      <alignment horizontal="left"/>
    </xf>
    <xf numFmtId="0" fontId="24" fillId="0" borderId="0" xfId="4" applyFont="1" applyAlignment="1">
      <alignment horizontal="center" vertical="top" wrapText="1"/>
    </xf>
    <xf numFmtId="0" fontId="25" fillId="0" borderId="0" xfId="4" applyFont="1" applyAlignment="1">
      <alignment horizontal="center" vertical="top" wrapText="1"/>
    </xf>
    <xf numFmtId="0" fontId="24" fillId="0" borderId="5" xfId="4" applyFont="1" applyFill="1" applyBorder="1" applyAlignment="1">
      <alignment vertical="center" wrapText="1"/>
    </xf>
    <xf numFmtId="0" fontId="24" fillId="0" borderId="11" xfId="4" applyFont="1" applyFill="1" applyBorder="1" applyAlignment="1">
      <alignment vertical="center" wrapText="1"/>
    </xf>
    <xf numFmtId="0" fontId="24" fillId="0" borderId="12" xfId="4" applyFont="1" applyFill="1" applyBorder="1" applyAlignment="1">
      <alignment vertical="center" wrapText="1"/>
    </xf>
    <xf numFmtId="0" fontId="4" fillId="0" borderId="5" xfId="4" applyFont="1" applyFill="1" applyBorder="1" applyAlignment="1">
      <alignment horizontal="left" vertical="center" wrapText="1"/>
    </xf>
    <xf numFmtId="0" fontId="4" fillId="0" borderId="11" xfId="4" applyFont="1" applyFill="1" applyBorder="1" applyAlignment="1">
      <alignment horizontal="left" vertical="center" wrapText="1"/>
    </xf>
    <xf numFmtId="0" fontId="4" fillId="0" borderId="12" xfId="4" applyFont="1" applyFill="1" applyBorder="1" applyAlignment="1">
      <alignment horizontal="left" vertical="center" wrapText="1"/>
    </xf>
    <xf numFmtId="0" fontId="10" fillId="0" borderId="0" xfId="2" applyFont="1" applyBorder="1" applyAlignment="1">
      <alignment horizontal="center" vertical="top"/>
    </xf>
    <xf numFmtId="0" fontId="11" fillId="0" borderId="0" xfId="4" applyFont="1" applyAlignment="1">
      <alignment horizontal="center"/>
    </xf>
    <xf numFmtId="0" fontId="24" fillId="0" borderId="0" xfId="3" applyFont="1" applyAlignment="1">
      <alignment horizontal="center" vertical="center" wrapText="1"/>
    </xf>
    <xf numFmtId="0" fontId="24" fillId="0" borderId="0" xfId="3" applyFont="1" applyAlignment="1">
      <alignment horizontal="center" vertical="center"/>
    </xf>
    <xf numFmtId="4" fontId="17" fillId="0" borderId="1" xfId="3" applyNumberFormat="1" applyFont="1" applyFill="1" applyBorder="1" applyAlignment="1">
      <alignment horizontal="center" vertical="center" wrapText="1"/>
    </xf>
    <xf numFmtId="0" fontId="17" fillId="0" borderId="0" xfId="2" applyFont="1" applyBorder="1" applyAlignment="1">
      <alignment horizontal="left" vertical="top"/>
    </xf>
    <xf numFmtId="0" fontId="24" fillId="0" borderId="0" xfId="2" applyFont="1" applyBorder="1" applyAlignment="1">
      <alignment horizontal="left" vertical="top"/>
    </xf>
    <xf numFmtId="0" fontId="24" fillId="0" borderId="0" xfId="2" applyFont="1" applyBorder="1" applyAlignment="1">
      <alignment horizontal="left"/>
    </xf>
    <xf numFmtId="0" fontId="17" fillId="0" borderId="1" xfId="3" applyFont="1" applyFill="1" applyBorder="1" applyAlignment="1">
      <alignment horizontal="center" vertical="center" wrapText="1"/>
    </xf>
    <xf numFmtId="0" fontId="4" fillId="0" borderId="1" xfId="5" applyFont="1" applyBorder="1" applyAlignment="1">
      <alignment horizontal="center" vertical="center" wrapText="1"/>
    </xf>
    <xf numFmtId="0" fontId="12" fillId="0" borderId="0" xfId="5" applyFont="1" applyAlignment="1">
      <alignment horizontal="center"/>
    </xf>
    <xf numFmtId="0" fontId="4" fillId="0" borderId="0" xfId="5" applyFont="1" applyAlignment="1">
      <alignment horizontal="center"/>
    </xf>
    <xf numFmtId="0" fontId="4" fillId="0" borderId="0" xfId="5" applyFont="1" applyBorder="1" applyAlignment="1">
      <alignment horizontal="center"/>
    </xf>
    <xf numFmtId="0" fontId="4" fillId="0" borderId="0" xfId="5" applyFont="1" applyBorder="1" applyAlignment="1">
      <alignment horizontal="left"/>
    </xf>
    <xf numFmtId="0" fontId="25" fillId="0" borderId="0" xfId="5" applyFont="1" applyAlignment="1">
      <alignment horizontal="center" vertical="top" wrapText="1"/>
    </xf>
    <xf numFmtId="0" fontId="4" fillId="0" borderId="1" xfId="5" applyFont="1" applyBorder="1" applyAlignment="1">
      <alignment horizontal="center"/>
    </xf>
    <xf numFmtId="0" fontId="23" fillId="0" borderId="5" xfId="5" applyFont="1" applyBorder="1" applyAlignment="1">
      <alignment horizontal="left"/>
    </xf>
    <xf numFmtId="0" fontId="23" fillId="0" borderId="11" xfId="5" applyFont="1" applyBorder="1" applyAlignment="1">
      <alignment horizontal="left"/>
    </xf>
    <xf numFmtId="0" fontId="23" fillId="0" borderId="12" xfId="5" applyFont="1" applyBorder="1" applyAlignment="1">
      <alignment horizontal="left"/>
    </xf>
    <xf numFmtId="0" fontId="4" fillId="0" borderId="2" xfId="5" applyFont="1" applyBorder="1" applyAlignment="1">
      <alignment horizontal="center" vertical="center" wrapText="1"/>
    </xf>
    <xf numFmtId="0" fontId="4" fillId="0" borderId="3" xfId="5" applyFont="1" applyBorder="1" applyAlignment="1">
      <alignment horizontal="center" vertical="center" wrapText="1"/>
    </xf>
    <xf numFmtId="0" fontId="4" fillId="0" borderId="4" xfId="5" applyFont="1" applyBorder="1" applyAlignment="1">
      <alignment horizontal="center" vertical="center" wrapText="1"/>
    </xf>
    <xf numFmtId="0" fontId="24" fillId="0" borderId="5" xfId="2" applyFont="1" applyBorder="1" applyAlignment="1">
      <alignment horizontal="left" vertical="top" wrapText="1"/>
    </xf>
    <xf numFmtId="0" fontId="24" fillId="0" borderId="11" xfId="2" applyFont="1" applyBorder="1" applyAlignment="1">
      <alignment horizontal="left" vertical="top" wrapText="1"/>
    </xf>
    <xf numFmtId="0" fontId="24" fillId="0" borderId="12" xfId="2" applyFont="1" applyBorder="1" applyAlignment="1">
      <alignment horizontal="left" vertical="top" wrapText="1"/>
    </xf>
    <xf numFmtId="0" fontId="12" fillId="0" borderId="1" xfId="5" applyFont="1" applyBorder="1" applyAlignment="1">
      <alignment horizontal="left"/>
    </xf>
    <xf numFmtId="0" fontId="4" fillId="0" borderId="0" xfId="5" applyFont="1" applyAlignment="1">
      <alignment horizontal="left"/>
    </xf>
    <xf numFmtId="0" fontId="24" fillId="0" borderId="0" xfId="5" applyFont="1" applyAlignment="1">
      <alignment horizontal="center" vertical="top" wrapText="1"/>
    </xf>
    <xf numFmtId="0" fontId="5" fillId="0" borderId="0" xfId="5" applyFont="1" applyAlignment="1">
      <alignment horizontal="left"/>
    </xf>
  </cellXfs>
  <cellStyles count="8">
    <cellStyle name="Обычный" xfId="0" builtinId="0"/>
    <cellStyle name="Обычный 2" xfId="1"/>
    <cellStyle name="Обычный 2 2" xfId="2"/>
    <cellStyle name="Обычный 2 3" xfId="4"/>
    <cellStyle name="Обычный 3" xfId="3"/>
    <cellStyle name="Обычный 4" xfId="5"/>
    <cellStyle name="Финансовый 2" xfId="6"/>
    <cellStyle name="Финансовый 3" xfId="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361950</xdr:colOff>
      <xdr:row>0</xdr:row>
      <xdr:rowOff>66675</xdr:rowOff>
    </xdr:from>
    <xdr:to>
      <xdr:col>5</xdr:col>
      <xdr:colOff>209550</xdr:colOff>
      <xdr:row>0</xdr:row>
      <xdr:rowOff>66675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66675"/>
          <a:ext cx="2895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I30"/>
  <sheetViews>
    <sheetView tabSelected="1" view="pageBreakPreview" zoomScale="85" zoomScaleNormal="85" zoomScaleSheetLayoutView="85" workbookViewId="0">
      <selection activeCell="C23" sqref="C23"/>
    </sheetView>
  </sheetViews>
  <sheetFormatPr defaultRowHeight="15.75" x14ac:dyDescent="0.25"/>
  <cols>
    <col min="1" max="1" width="9" style="4" customWidth="1"/>
    <col min="2" max="2" width="15.7109375" style="4" customWidth="1"/>
    <col min="3" max="3" width="40.85546875" style="4" customWidth="1"/>
    <col min="4" max="4" width="22.5703125" style="4" customWidth="1"/>
    <col min="5" max="5" width="29.28515625" style="6" customWidth="1"/>
    <col min="6" max="6" width="29.42578125" style="4" customWidth="1"/>
    <col min="7" max="16384" width="9.140625" style="4"/>
  </cols>
  <sheetData>
    <row r="1" spans="1:9" ht="15.75" customHeight="1" x14ac:dyDescent="0.25">
      <c r="E1" s="166" t="s">
        <v>121</v>
      </c>
      <c r="F1" s="166"/>
      <c r="G1" s="121"/>
    </row>
    <row r="2" spans="1:9" x14ac:dyDescent="0.25">
      <c r="E2" s="4"/>
      <c r="G2" s="121"/>
    </row>
    <row r="3" spans="1:9" x14ac:dyDescent="0.25">
      <c r="G3" s="121"/>
    </row>
    <row r="4" spans="1:9" x14ac:dyDescent="0.25">
      <c r="A4" s="167" t="s">
        <v>120</v>
      </c>
      <c r="B4" s="167"/>
      <c r="C4" s="167"/>
      <c r="D4" s="167"/>
      <c r="E4" s="167"/>
      <c r="F4" s="167"/>
      <c r="G4" s="121"/>
    </row>
    <row r="5" spans="1:9" x14ac:dyDescent="0.25">
      <c r="A5" s="122"/>
      <c r="B5" s="122"/>
      <c r="D5" s="123"/>
      <c r="E5" s="122"/>
      <c r="G5" s="121"/>
    </row>
    <row r="6" spans="1:9" ht="84.75" customHeight="1" x14ac:dyDescent="0.25">
      <c r="A6" s="177" t="s">
        <v>122</v>
      </c>
      <c r="B6" s="177"/>
      <c r="C6" s="177"/>
      <c r="D6" s="177"/>
      <c r="E6" s="177"/>
      <c r="F6" s="177"/>
      <c r="G6" s="121"/>
    </row>
    <row r="7" spans="1:9" x14ac:dyDescent="0.25">
      <c r="C7" s="88"/>
      <c r="D7" s="171"/>
      <c r="E7" s="171"/>
      <c r="G7" s="121"/>
    </row>
    <row r="8" spans="1:9" ht="72.75" customHeight="1" x14ac:dyDescent="0.25">
      <c r="A8" s="173" t="s">
        <v>119</v>
      </c>
      <c r="B8" s="174"/>
      <c r="C8" s="174"/>
      <c r="D8" s="175"/>
      <c r="E8" s="176" t="s">
        <v>118</v>
      </c>
      <c r="F8" s="176"/>
      <c r="G8" s="120"/>
    </row>
    <row r="9" spans="1:9" s="114" customFormat="1" ht="21" customHeight="1" thickBot="1" x14ac:dyDescent="0.3">
      <c r="F9" s="119" t="s">
        <v>117</v>
      </c>
      <c r="G9" s="116"/>
      <c r="H9" s="115"/>
      <c r="I9" s="115"/>
    </row>
    <row r="10" spans="1:9" s="114" customFormat="1" ht="16.5" thickBot="1" x14ac:dyDescent="0.3">
      <c r="A10" s="118"/>
      <c r="B10" s="118"/>
      <c r="C10" s="168" t="s">
        <v>116</v>
      </c>
      <c r="D10" s="169"/>
      <c r="E10" s="169"/>
      <c r="F10" s="117" t="s">
        <v>115</v>
      </c>
      <c r="G10" s="116"/>
      <c r="H10" s="115"/>
      <c r="I10" s="115"/>
    </row>
    <row r="11" spans="1:9" s="105" customFormat="1" ht="66.75" customHeight="1" thickBot="1" x14ac:dyDescent="0.3">
      <c r="A11" s="113" t="s">
        <v>114</v>
      </c>
      <c r="B11" s="112" t="s">
        <v>18</v>
      </c>
      <c r="C11" s="111" t="s">
        <v>19</v>
      </c>
      <c r="D11" s="111" t="s">
        <v>1</v>
      </c>
      <c r="E11" s="110" t="s">
        <v>113</v>
      </c>
      <c r="F11" s="109" t="s">
        <v>112</v>
      </c>
      <c r="G11" s="108"/>
    </row>
    <row r="12" spans="1:9" s="105" customFormat="1" x14ac:dyDescent="0.25">
      <c r="A12" s="107">
        <v>1</v>
      </c>
      <c r="B12" s="107">
        <v>2</v>
      </c>
      <c r="C12" s="107">
        <v>3</v>
      </c>
      <c r="D12" s="107">
        <v>4</v>
      </c>
      <c r="E12" s="107">
        <v>5</v>
      </c>
      <c r="F12" s="106">
        <v>6</v>
      </c>
    </row>
    <row r="13" spans="1:9" s="101" customFormat="1" x14ac:dyDescent="0.25">
      <c r="A13" s="104">
        <v>1</v>
      </c>
      <c r="B13" s="104" t="s">
        <v>111</v>
      </c>
      <c r="C13" s="104" t="s">
        <v>81</v>
      </c>
      <c r="D13" s="124" t="s">
        <v>100</v>
      </c>
      <c r="E13" s="103">
        <f>'Протокол ВЛ-10'!L87/1.2</f>
        <v>806507.00104512635</v>
      </c>
      <c r="F13" s="102"/>
    </row>
    <row r="14" spans="1:9" s="101" customFormat="1" x14ac:dyDescent="0.25">
      <c r="A14" s="100">
        <v>2</v>
      </c>
      <c r="B14" s="100" t="s">
        <v>110</v>
      </c>
      <c r="C14" s="100" t="s">
        <v>82</v>
      </c>
      <c r="D14" s="124" t="s">
        <v>100</v>
      </c>
      <c r="E14" s="103">
        <f>'Протокол ВЛ-0,4'!L71/1.2</f>
        <v>814724.99855640111</v>
      </c>
      <c r="F14" s="102"/>
    </row>
    <row r="15" spans="1:9" s="101" customFormat="1" x14ac:dyDescent="0.25">
      <c r="A15" s="100">
        <v>3</v>
      </c>
      <c r="B15" s="100" t="s">
        <v>21</v>
      </c>
      <c r="C15" s="100" t="s">
        <v>83</v>
      </c>
      <c r="D15" s="124" t="s">
        <v>100</v>
      </c>
      <c r="E15" s="103">
        <f>'Протокол МТП, ТП, СТП, учет ЭЭ'!E20</f>
        <v>566555</v>
      </c>
      <c r="F15" s="102"/>
    </row>
    <row r="16" spans="1:9" s="101" customFormat="1" x14ac:dyDescent="0.25">
      <c r="A16" s="100">
        <v>4</v>
      </c>
      <c r="B16" s="100" t="s">
        <v>22</v>
      </c>
      <c r="C16" s="100" t="s">
        <v>84</v>
      </c>
      <c r="D16" s="124" t="s">
        <v>100</v>
      </c>
      <c r="E16" s="103">
        <f>'Протокол МТП, ТП, СТП, учет ЭЭ'!E21</f>
        <v>587523</v>
      </c>
      <c r="F16" s="102"/>
    </row>
    <row r="17" spans="1:6" s="101" customFormat="1" x14ac:dyDescent="0.25">
      <c r="A17" s="100">
        <v>5</v>
      </c>
      <c r="B17" s="100" t="s">
        <v>23</v>
      </c>
      <c r="C17" s="100" t="s">
        <v>85</v>
      </c>
      <c r="D17" s="124" t="s">
        <v>100</v>
      </c>
      <c r="E17" s="103">
        <f>'Протокол МТП, ТП, СТП, учет ЭЭ'!E22</f>
        <v>608273</v>
      </c>
      <c r="F17" s="102"/>
    </row>
    <row r="18" spans="1:6" s="101" customFormat="1" x14ac:dyDescent="0.25">
      <c r="A18" s="100">
        <v>6</v>
      </c>
      <c r="B18" s="100" t="s">
        <v>67</v>
      </c>
      <c r="C18" s="100" t="s">
        <v>95</v>
      </c>
      <c r="D18" s="124" t="s">
        <v>100</v>
      </c>
      <c r="E18" s="103">
        <f>'Протокол МТП, ТП, СТП, учет ЭЭ'!E23</f>
        <v>676558</v>
      </c>
      <c r="F18" s="102"/>
    </row>
    <row r="19" spans="1:6" s="101" customFormat="1" x14ac:dyDescent="0.25">
      <c r="A19" s="100">
        <v>7</v>
      </c>
      <c r="B19" s="100" t="s">
        <v>68</v>
      </c>
      <c r="C19" s="100" t="s">
        <v>96</v>
      </c>
      <c r="D19" s="124" t="s">
        <v>100</v>
      </c>
      <c r="E19" s="103">
        <f>'Протокол МТП, ТП, СТП, учет ЭЭ'!E24</f>
        <v>708803</v>
      </c>
      <c r="F19" s="102"/>
    </row>
    <row r="20" spans="1:6" s="101" customFormat="1" x14ac:dyDescent="0.25">
      <c r="A20" s="100">
        <v>8</v>
      </c>
      <c r="B20" s="100" t="s">
        <v>69</v>
      </c>
      <c r="C20" s="100" t="s">
        <v>103</v>
      </c>
      <c r="D20" s="124" t="s">
        <v>100</v>
      </c>
      <c r="E20" s="103">
        <f>'Протокол МТП, ТП, СТП, учет ЭЭ'!E25</f>
        <v>806682</v>
      </c>
      <c r="F20" s="102"/>
    </row>
    <row r="21" spans="1:6" s="101" customFormat="1" x14ac:dyDescent="0.25">
      <c r="A21" s="100">
        <v>9</v>
      </c>
      <c r="B21" s="100" t="s">
        <v>75</v>
      </c>
      <c r="C21" s="100" t="s">
        <v>97</v>
      </c>
      <c r="D21" s="124" t="s">
        <v>100</v>
      </c>
      <c r="E21" s="103">
        <f>'Протокол МТП, ТП, СТП, учет ЭЭ'!E26</f>
        <v>905026</v>
      </c>
      <c r="F21" s="102"/>
    </row>
    <row r="22" spans="1:6" s="101" customFormat="1" x14ac:dyDescent="0.25">
      <c r="A22" s="100">
        <v>10</v>
      </c>
      <c r="B22" s="100" t="s">
        <v>98</v>
      </c>
      <c r="C22" s="100" t="s">
        <v>86</v>
      </c>
      <c r="D22" s="124" t="s">
        <v>100</v>
      </c>
      <c r="E22" s="103">
        <f>'Протокол МТП, ТП, СТП, учет ЭЭ'!E27</f>
        <v>1557755</v>
      </c>
      <c r="F22" s="102"/>
    </row>
    <row r="23" spans="1:6" s="101" customFormat="1" x14ac:dyDescent="0.25">
      <c r="A23" s="100">
        <v>11</v>
      </c>
      <c r="B23" s="100" t="s">
        <v>105</v>
      </c>
      <c r="C23" s="100" t="s">
        <v>101</v>
      </c>
      <c r="D23" s="124" t="s">
        <v>100</v>
      </c>
      <c r="E23" s="103">
        <f>'Протокол МТП, ТП, СТП, учет ЭЭ'!E28</f>
        <v>486969</v>
      </c>
      <c r="F23" s="102"/>
    </row>
    <row r="24" spans="1:6" s="101" customFormat="1" ht="16.5" thickBot="1" x14ac:dyDescent="0.3">
      <c r="A24" s="100">
        <v>12</v>
      </c>
      <c r="B24" s="100" t="s">
        <v>109</v>
      </c>
      <c r="C24" s="100" t="s">
        <v>87</v>
      </c>
      <c r="D24" s="124" t="s">
        <v>100</v>
      </c>
      <c r="E24" s="103">
        <f>ПИРы!M24/1.2</f>
        <v>103671.86713519999</v>
      </c>
      <c r="F24" s="102"/>
    </row>
    <row r="25" spans="1:6" s="89" customFormat="1" ht="19.5" thickBot="1" x14ac:dyDescent="0.35">
      <c r="A25" s="98"/>
      <c r="B25" s="98"/>
      <c r="C25" s="99"/>
      <c r="D25" s="98"/>
      <c r="E25" s="91"/>
      <c r="F25" s="96"/>
    </row>
    <row r="26" spans="1:6" s="89" customFormat="1" ht="19.5" thickBot="1" x14ac:dyDescent="0.35">
      <c r="A26" s="178" t="s">
        <v>108</v>
      </c>
      <c r="B26" s="179"/>
      <c r="C26" s="179"/>
      <c r="D26" s="180"/>
      <c r="E26" s="97">
        <f>SUM(E13:E24)</f>
        <v>8629047.8667367287</v>
      </c>
      <c r="F26" s="96"/>
    </row>
    <row r="27" spans="1:6" s="89" customFormat="1" ht="18.75" x14ac:dyDescent="0.3">
      <c r="A27" s="95"/>
      <c r="B27" s="94"/>
      <c r="C27" s="93"/>
      <c r="D27" s="92"/>
      <c r="E27" s="91"/>
      <c r="F27" s="90"/>
    </row>
    <row r="28" spans="1:6" s="89" customFormat="1" ht="18.75" customHeight="1" x14ac:dyDescent="0.3">
      <c r="A28" s="170" t="s">
        <v>107</v>
      </c>
      <c r="B28" s="170"/>
      <c r="C28" s="170"/>
      <c r="D28" s="170"/>
      <c r="E28" s="170"/>
      <c r="F28" s="170"/>
    </row>
    <row r="30" spans="1:6" ht="19.5" customHeight="1" x14ac:dyDescent="0.3">
      <c r="A30" s="172"/>
      <c r="B30" s="172"/>
      <c r="C30" s="172"/>
    </row>
  </sheetData>
  <mergeCells count="10">
    <mergeCell ref="A30:C30"/>
    <mergeCell ref="A8:D8"/>
    <mergeCell ref="E8:F8"/>
    <mergeCell ref="A6:F6"/>
    <mergeCell ref="A26:D26"/>
    <mergeCell ref="E1:F1"/>
    <mergeCell ref="A4:F4"/>
    <mergeCell ref="C10:E10"/>
    <mergeCell ref="A28:F28"/>
    <mergeCell ref="D7:E7"/>
  </mergeCells>
  <pageMargins left="0.23622047244094491" right="0.27559055118110237" top="0.43307086614173229" bottom="0.31496062992125984" header="0.19685039370078741" footer="0.19685039370078741"/>
  <pageSetup paperSize="9" scale="67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T168"/>
  <sheetViews>
    <sheetView view="pageBreakPreview" topLeftCell="A73" zoomScale="85" zoomScaleNormal="40" zoomScaleSheetLayoutView="85" zoomScalePageLayoutView="55" workbookViewId="0">
      <selection activeCell="A106" sqref="A106:M110"/>
    </sheetView>
  </sheetViews>
  <sheetFormatPr defaultRowHeight="15" x14ac:dyDescent="0.25"/>
  <cols>
    <col min="1" max="1" width="6.7109375" style="10" customWidth="1"/>
    <col min="2" max="2" width="22.85546875" style="133" customWidth="1"/>
    <col min="3" max="5" width="9.140625" style="133"/>
    <col min="6" max="6" width="6.5703125" style="133" customWidth="1"/>
    <col min="7" max="7" width="11.7109375" style="10" customWidth="1"/>
    <col min="8" max="8" width="11.5703125" style="10" customWidth="1"/>
    <col min="9" max="9" width="12.140625" style="10" customWidth="1"/>
    <col min="10" max="10" width="9.140625" style="10"/>
    <col min="11" max="11" width="13" style="10" customWidth="1"/>
    <col min="12" max="12" width="14.140625" style="10" customWidth="1"/>
    <col min="13" max="13" width="18.42578125" style="10" customWidth="1"/>
    <col min="14" max="14" width="9.140625" style="10"/>
    <col min="15" max="15" width="11.140625" style="10" bestFit="1" customWidth="1"/>
    <col min="16" max="16384" width="9.140625" style="10"/>
  </cols>
  <sheetData>
    <row r="1" spans="1:13" x14ac:dyDescent="0.25">
      <c r="L1" s="134" t="s">
        <v>88</v>
      </c>
    </row>
    <row r="2" spans="1:13" x14ac:dyDescent="0.25">
      <c r="L2" s="134" t="s">
        <v>25</v>
      </c>
    </row>
    <row r="3" spans="1:13" x14ac:dyDescent="0.25">
      <c r="L3" s="134"/>
    </row>
    <row r="5" spans="1:13" x14ac:dyDescent="0.25">
      <c r="K5" s="135" t="s">
        <v>43</v>
      </c>
    </row>
    <row r="6" spans="1:13" x14ac:dyDescent="0.25">
      <c r="A6" s="181" t="s">
        <v>15</v>
      </c>
      <c r="B6" s="181"/>
      <c r="C6" s="181"/>
      <c r="D6" s="181"/>
      <c r="E6" s="181"/>
      <c r="F6" s="181"/>
      <c r="G6" s="181"/>
      <c r="H6" s="181"/>
      <c r="I6" s="181"/>
      <c r="J6" s="181"/>
      <c r="K6" s="181"/>
      <c r="L6" s="181"/>
      <c r="M6" s="136"/>
    </row>
    <row r="7" spans="1:13" x14ac:dyDescent="0.25">
      <c r="A7" s="181" t="s">
        <v>16</v>
      </c>
      <c r="B7" s="181"/>
      <c r="C7" s="181"/>
      <c r="D7" s="181"/>
      <c r="E7" s="181"/>
      <c r="F7" s="181"/>
      <c r="G7" s="181"/>
      <c r="H7" s="181"/>
      <c r="I7" s="181"/>
      <c r="J7" s="181"/>
      <c r="K7" s="181"/>
      <c r="L7" s="181"/>
    </row>
    <row r="8" spans="1:13" x14ac:dyDescent="0.25">
      <c r="A8" s="182" t="s">
        <v>298</v>
      </c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</row>
    <row r="10" spans="1:13" x14ac:dyDescent="0.25">
      <c r="A10" s="10" t="s">
        <v>76</v>
      </c>
    </row>
    <row r="11" spans="1:13" x14ac:dyDescent="0.25">
      <c r="A11" s="10" t="s">
        <v>27</v>
      </c>
      <c r="K11" s="137"/>
    </row>
    <row r="12" spans="1:13" ht="15.75" thickBot="1" x14ac:dyDescent="0.3"/>
    <row r="13" spans="1:13" x14ac:dyDescent="0.25">
      <c r="A13" s="183" t="s">
        <v>28</v>
      </c>
      <c r="B13" s="184"/>
      <c r="C13" s="184"/>
      <c r="D13" s="184"/>
      <c r="E13" s="184"/>
      <c r="F13" s="184"/>
      <c r="G13" s="184"/>
      <c r="H13" s="184"/>
      <c r="I13" s="184"/>
      <c r="J13" s="184"/>
      <c r="K13" s="184"/>
      <c r="L13" s="185"/>
    </row>
    <row r="14" spans="1:13" x14ac:dyDescent="0.25">
      <c r="A14" s="186" t="s">
        <v>46</v>
      </c>
      <c r="B14" s="187"/>
      <c r="C14" s="187"/>
      <c r="D14" s="187"/>
      <c r="E14" s="187"/>
      <c r="F14" s="187"/>
      <c r="G14" s="188" t="s">
        <v>29</v>
      </c>
      <c r="H14" s="187"/>
      <c r="I14" s="187"/>
      <c r="J14" s="187"/>
      <c r="K14" s="187"/>
      <c r="L14" s="189"/>
    </row>
    <row r="15" spans="1:13" x14ac:dyDescent="0.25">
      <c r="A15" s="138" t="s">
        <v>123</v>
      </c>
      <c r="B15" s="139"/>
      <c r="C15" s="139">
        <f>1.06075*1.034965*1.015</f>
        <v>1.1143067106062499</v>
      </c>
      <c r="D15" s="139"/>
      <c r="E15" s="139"/>
      <c r="F15" s="139"/>
      <c r="G15" s="140" t="s">
        <v>124</v>
      </c>
      <c r="H15" s="139"/>
      <c r="I15" s="139">
        <f>1.06075*1.015</f>
        <v>1.0766612499999999</v>
      </c>
      <c r="J15" s="139"/>
      <c r="K15" s="139"/>
      <c r="L15" s="141"/>
    </row>
    <row r="16" spans="1:13" ht="35.25" customHeight="1" x14ac:dyDescent="0.25">
      <c r="A16" s="194" t="s">
        <v>295</v>
      </c>
      <c r="B16" s="195"/>
      <c r="C16" s="195"/>
      <c r="D16" s="195"/>
      <c r="E16" s="195"/>
      <c r="F16" s="195"/>
      <c r="G16" s="194" t="s">
        <v>295</v>
      </c>
      <c r="H16" s="195"/>
      <c r="I16" s="195"/>
      <c r="J16" s="195"/>
      <c r="K16" s="195"/>
      <c r="L16" s="196"/>
    </row>
    <row r="17" spans="1:12" x14ac:dyDescent="0.25">
      <c r="A17" s="197" t="str">
        <f>'Протокол ВЛ-0,4'!A17</f>
        <v>1,034965 (3,7%*1,05*0,9) производство работ в зимнее время</v>
      </c>
      <c r="B17" s="198"/>
      <c r="C17" s="198"/>
      <c r="D17" s="198"/>
      <c r="E17" s="198"/>
      <c r="F17" s="198"/>
      <c r="G17" s="199" t="s">
        <v>79</v>
      </c>
      <c r="H17" s="198"/>
      <c r="I17" s="198"/>
      <c r="J17" s="198"/>
      <c r="K17" s="198"/>
      <c r="L17" s="200"/>
    </row>
    <row r="18" spans="1:12" ht="15.75" thickBot="1" x14ac:dyDescent="0.3">
      <c r="A18" s="201" t="s">
        <v>79</v>
      </c>
      <c r="B18" s="202"/>
      <c r="C18" s="202"/>
      <c r="D18" s="202"/>
      <c r="E18" s="202"/>
      <c r="F18" s="202"/>
      <c r="G18" s="203"/>
      <c r="H18" s="202"/>
      <c r="I18" s="202"/>
      <c r="J18" s="202"/>
      <c r="K18" s="202"/>
      <c r="L18" s="204"/>
    </row>
    <row r="21" spans="1:12" s="142" customFormat="1" ht="45" x14ac:dyDescent="0.25">
      <c r="A21" s="27" t="s">
        <v>30</v>
      </c>
      <c r="B21" s="27" t="s">
        <v>31</v>
      </c>
      <c r="C21" s="193" t="s">
        <v>32</v>
      </c>
      <c r="D21" s="193"/>
      <c r="E21" s="193"/>
      <c r="F21" s="193"/>
      <c r="G21" s="27" t="s">
        <v>34</v>
      </c>
      <c r="H21" s="27" t="s">
        <v>35</v>
      </c>
      <c r="I21" s="27" t="s">
        <v>36</v>
      </c>
      <c r="J21" s="27" t="s">
        <v>37</v>
      </c>
      <c r="K21" s="27" t="s">
        <v>38</v>
      </c>
      <c r="L21" s="27" t="s">
        <v>77</v>
      </c>
    </row>
    <row r="22" spans="1:12" ht="22.5" customHeight="1" x14ac:dyDescent="0.25">
      <c r="A22" s="28">
        <v>1</v>
      </c>
      <c r="B22" s="29">
        <v>2</v>
      </c>
      <c r="C22" s="230">
        <v>3</v>
      </c>
      <c r="D22" s="230"/>
      <c r="E22" s="230"/>
      <c r="F22" s="230"/>
      <c r="G22" s="28">
        <v>5</v>
      </c>
      <c r="H22" s="28">
        <v>6</v>
      </c>
      <c r="I22" s="28">
        <v>7</v>
      </c>
      <c r="J22" s="28">
        <v>8</v>
      </c>
      <c r="K22" s="28">
        <v>9</v>
      </c>
      <c r="L22" s="28">
        <v>10</v>
      </c>
    </row>
    <row r="23" spans="1:12" ht="31.5" x14ac:dyDescent="0.25">
      <c r="A23" s="143">
        <v>1</v>
      </c>
      <c r="B23" s="126" t="s">
        <v>126</v>
      </c>
      <c r="C23" s="190" t="s">
        <v>170</v>
      </c>
      <c r="D23" s="191" t="s">
        <v>170</v>
      </c>
      <c r="E23" s="191" t="s">
        <v>170</v>
      </c>
      <c r="F23" s="192" t="s">
        <v>170</v>
      </c>
      <c r="G23" s="59">
        <v>1</v>
      </c>
      <c r="H23" s="57">
        <v>699</v>
      </c>
      <c r="I23" s="57">
        <v>699</v>
      </c>
      <c r="J23" s="127">
        <f>$C$15</f>
        <v>1.1143067106062499</v>
      </c>
      <c r="K23" s="57">
        <f>I23*J23</f>
        <v>778.90039071376862</v>
      </c>
      <c r="L23" s="57">
        <f>K23*1.2</f>
        <v>934.68046885652234</v>
      </c>
    </row>
    <row r="24" spans="1:12" ht="81.75" customHeight="1" x14ac:dyDescent="0.25">
      <c r="A24" s="143">
        <v>2</v>
      </c>
      <c r="B24" s="126" t="s">
        <v>127</v>
      </c>
      <c r="C24" s="190" t="s">
        <v>171</v>
      </c>
      <c r="D24" s="191" t="s">
        <v>171</v>
      </c>
      <c r="E24" s="191" t="s">
        <v>171</v>
      </c>
      <c r="F24" s="192" t="s">
        <v>171</v>
      </c>
      <c r="G24" s="59">
        <v>1</v>
      </c>
      <c r="H24" s="57">
        <v>1745</v>
      </c>
      <c r="I24" s="57">
        <v>1745</v>
      </c>
      <c r="J24" s="127">
        <f t="shared" ref="J24:J35" si="0">$C$15</f>
        <v>1.1143067106062499</v>
      </c>
      <c r="K24" s="57">
        <f t="shared" ref="K24:K86" si="1">I24*J24</f>
        <v>1944.4652100079061</v>
      </c>
      <c r="L24" s="57">
        <f t="shared" ref="L24:L86" si="2">K24*1.2</f>
        <v>2333.3582520094874</v>
      </c>
    </row>
    <row r="25" spans="1:12" ht="77.25" customHeight="1" x14ac:dyDescent="0.25">
      <c r="A25" s="143">
        <v>3</v>
      </c>
      <c r="B25" s="126" t="s">
        <v>128</v>
      </c>
      <c r="C25" s="190" t="s">
        <v>172</v>
      </c>
      <c r="D25" s="191" t="s">
        <v>172</v>
      </c>
      <c r="E25" s="191" t="s">
        <v>172</v>
      </c>
      <c r="F25" s="192" t="s">
        <v>172</v>
      </c>
      <c r="G25" s="59">
        <v>1</v>
      </c>
      <c r="H25" s="57">
        <v>568</v>
      </c>
      <c r="I25" s="57">
        <v>568</v>
      </c>
      <c r="J25" s="127">
        <f t="shared" si="0"/>
        <v>1.1143067106062499</v>
      </c>
      <c r="K25" s="57">
        <f t="shared" si="1"/>
        <v>632.92621162434989</v>
      </c>
      <c r="L25" s="57">
        <f t="shared" si="2"/>
        <v>759.5114539492198</v>
      </c>
    </row>
    <row r="26" spans="1:12" ht="75.75" customHeight="1" x14ac:dyDescent="0.25">
      <c r="A26" s="143">
        <v>4</v>
      </c>
      <c r="B26" s="126" t="s">
        <v>129</v>
      </c>
      <c r="C26" s="190" t="s">
        <v>173</v>
      </c>
      <c r="D26" s="191" t="s">
        <v>173</v>
      </c>
      <c r="E26" s="191" t="s">
        <v>173</v>
      </c>
      <c r="F26" s="192" t="s">
        <v>173</v>
      </c>
      <c r="G26" s="59">
        <v>1</v>
      </c>
      <c r="H26" s="57">
        <v>664</v>
      </c>
      <c r="I26" s="57">
        <v>664</v>
      </c>
      <c r="J26" s="127">
        <f t="shared" si="0"/>
        <v>1.1143067106062499</v>
      </c>
      <c r="K26" s="57">
        <f t="shared" si="1"/>
        <v>739.89965584254992</v>
      </c>
      <c r="L26" s="57">
        <f t="shared" si="2"/>
        <v>887.87958701105993</v>
      </c>
    </row>
    <row r="27" spans="1:12" ht="71.25" customHeight="1" x14ac:dyDescent="0.25">
      <c r="A27" s="143">
        <v>5</v>
      </c>
      <c r="B27" s="126" t="s">
        <v>130</v>
      </c>
      <c r="C27" s="190" t="s">
        <v>174</v>
      </c>
      <c r="D27" s="191" t="s">
        <v>174</v>
      </c>
      <c r="E27" s="191" t="s">
        <v>174</v>
      </c>
      <c r="F27" s="192" t="s">
        <v>174</v>
      </c>
      <c r="G27" s="59">
        <v>1</v>
      </c>
      <c r="H27" s="57">
        <v>5698</v>
      </c>
      <c r="I27" s="57">
        <v>5698</v>
      </c>
      <c r="J27" s="127">
        <f t="shared" si="0"/>
        <v>1.1143067106062499</v>
      </c>
      <c r="K27" s="57">
        <f t="shared" si="1"/>
        <v>6349.3196370344122</v>
      </c>
      <c r="L27" s="57">
        <f t="shared" si="2"/>
        <v>7619.183564441294</v>
      </c>
    </row>
    <row r="28" spans="1:12" ht="74.25" customHeight="1" x14ac:dyDescent="0.25">
      <c r="A28" s="143">
        <v>6</v>
      </c>
      <c r="B28" s="126" t="s">
        <v>131</v>
      </c>
      <c r="C28" s="190" t="s">
        <v>175</v>
      </c>
      <c r="D28" s="191" t="s">
        <v>175</v>
      </c>
      <c r="E28" s="191" t="s">
        <v>175</v>
      </c>
      <c r="F28" s="192" t="s">
        <v>175</v>
      </c>
      <c r="G28" s="59">
        <v>1</v>
      </c>
      <c r="H28" s="57">
        <v>11675</v>
      </c>
      <c r="I28" s="57">
        <v>11675</v>
      </c>
      <c r="J28" s="127">
        <f t="shared" si="0"/>
        <v>1.1143067106062499</v>
      </c>
      <c r="K28" s="57">
        <f t="shared" si="1"/>
        <v>13009.530846327967</v>
      </c>
      <c r="L28" s="57">
        <f t="shared" si="2"/>
        <v>15611.437015593559</v>
      </c>
    </row>
    <row r="29" spans="1:12" ht="77.25" customHeight="1" x14ac:dyDescent="0.25">
      <c r="A29" s="143">
        <v>7</v>
      </c>
      <c r="B29" s="126" t="s">
        <v>132</v>
      </c>
      <c r="C29" s="190" t="s">
        <v>176</v>
      </c>
      <c r="D29" s="191" t="s">
        <v>176</v>
      </c>
      <c r="E29" s="191" t="s">
        <v>176</v>
      </c>
      <c r="F29" s="192" t="s">
        <v>176</v>
      </c>
      <c r="G29" s="59">
        <v>1</v>
      </c>
      <c r="H29" s="57">
        <v>17969</v>
      </c>
      <c r="I29" s="57">
        <v>17969</v>
      </c>
      <c r="J29" s="127">
        <f t="shared" si="0"/>
        <v>1.1143067106062499</v>
      </c>
      <c r="K29" s="57">
        <f t="shared" si="1"/>
        <v>20022.977282883705</v>
      </c>
      <c r="L29" s="57">
        <f t="shared" si="2"/>
        <v>24027.572739460444</v>
      </c>
    </row>
    <row r="30" spans="1:12" ht="57" customHeight="1" x14ac:dyDescent="0.25">
      <c r="A30" s="143">
        <v>8</v>
      </c>
      <c r="B30" s="126" t="s">
        <v>133</v>
      </c>
      <c r="C30" s="190" t="s">
        <v>177</v>
      </c>
      <c r="D30" s="191" t="s">
        <v>177</v>
      </c>
      <c r="E30" s="191" t="s">
        <v>177</v>
      </c>
      <c r="F30" s="192" t="s">
        <v>177</v>
      </c>
      <c r="G30" s="59">
        <v>1</v>
      </c>
      <c r="H30" s="57">
        <v>11905</v>
      </c>
      <c r="I30" s="57">
        <v>11905</v>
      </c>
      <c r="J30" s="127">
        <f t="shared" si="0"/>
        <v>1.1143067106062499</v>
      </c>
      <c r="K30" s="57">
        <f t="shared" si="1"/>
        <v>13265.821389767405</v>
      </c>
      <c r="L30" s="57">
        <f t="shared" si="2"/>
        <v>15918.985667720885</v>
      </c>
    </row>
    <row r="31" spans="1:12" ht="47.25" customHeight="1" x14ac:dyDescent="0.25">
      <c r="A31" s="143">
        <v>9</v>
      </c>
      <c r="B31" s="126" t="s">
        <v>134</v>
      </c>
      <c r="C31" s="190" t="s">
        <v>178</v>
      </c>
      <c r="D31" s="191" t="s">
        <v>178</v>
      </c>
      <c r="E31" s="191" t="s">
        <v>178</v>
      </c>
      <c r="F31" s="192" t="s">
        <v>178</v>
      </c>
      <c r="G31" s="128">
        <v>7.0000000000000001E-3</v>
      </c>
      <c r="H31" s="57">
        <v>539</v>
      </c>
      <c r="I31" s="57">
        <v>539</v>
      </c>
      <c r="J31" s="127">
        <f t="shared" si="0"/>
        <v>1.1143067106062499</v>
      </c>
      <c r="K31" s="57">
        <f t="shared" si="1"/>
        <v>600.61131701676868</v>
      </c>
      <c r="L31" s="57">
        <f t="shared" si="2"/>
        <v>720.73358042012239</v>
      </c>
    </row>
    <row r="32" spans="1:12" ht="44.25" customHeight="1" x14ac:dyDescent="0.25">
      <c r="A32" s="143">
        <v>10</v>
      </c>
      <c r="B32" s="126" t="s">
        <v>134</v>
      </c>
      <c r="C32" s="190" t="s">
        <v>179</v>
      </c>
      <c r="D32" s="191" t="s">
        <v>179</v>
      </c>
      <c r="E32" s="191" t="s">
        <v>179</v>
      </c>
      <c r="F32" s="192" t="s">
        <v>179</v>
      </c>
      <c r="G32" s="128">
        <v>2.23E-2</v>
      </c>
      <c r="H32" s="57">
        <v>1717</v>
      </c>
      <c r="I32" s="57">
        <v>1717</v>
      </c>
      <c r="J32" s="127">
        <f t="shared" si="0"/>
        <v>1.1143067106062499</v>
      </c>
      <c r="K32" s="57">
        <f t="shared" si="1"/>
        <v>1913.264622110931</v>
      </c>
      <c r="L32" s="57">
        <f t="shared" si="2"/>
        <v>2295.9175465331173</v>
      </c>
    </row>
    <row r="33" spans="1:13" ht="31.5" customHeight="1" x14ac:dyDescent="0.25">
      <c r="A33" s="143">
        <v>11</v>
      </c>
      <c r="B33" s="126" t="s">
        <v>134</v>
      </c>
      <c r="C33" s="190" t="s">
        <v>180</v>
      </c>
      <c r="D33" s="191" t="s">
        <v>180</v>
      </c>
      <c r="E33" s="191" t="s">
        <v>180</v>
      </c>
      <c r="F33" s="192" t="s">
        <v>180</v>
      </c>
      <c r="G33" s="128">
        <v>1.8800000000000001E-2</v>
      </c>
      <c r="H33" s="57">
        <v>1448</v>
      </c>
      <c r="I33" s="57">
        <v>1448</v>
      </c>
      <c r="J33" s="127">
        <f t="shared" si="0"/>
        <v>1.1143067106062499</v>
      </c>
      <c r="K33" s="57">
        <f t="shared" si="1"/>
        <v>1613.5161169578498</v>
      </c>
      <c r="L33" s="57">
        <f t="shared" si="2"/>
        <v>1936.2193403494198</v>
      </c>
    </row>
    <row r="34" spans="1:13" s="144" customFormat="1" ht="50.25" customHeight="1" x14ac:dyDescent="0.25">
      <c r="A34" s="143">
        <v>12</v>
      </c>
      <c r="B34" s="126" t="s">
        <v>134</v>
      </c>
      <c r="C34" s="190" t="s">
        <v>181</v>
      </c>
      <c r="D34" s="191" t="s">
        <v>181</v>
      </c>
      <c r="E34" s="191" t="s">
        <v>181</v>
      </c>
      <c r="F34" s="192" t="s">
        <v>181</v>
      </c>
      <c r="G34" s="59">
        <v>6.7000000000000002E-3</v>
      </c>
      <c r="H34" s="82">
        <v>516</v>
      </c>
      <c r="I34" s="82">
        <v>516</v>
      </c>
      <c r="J34" s="127">
        <f t="shared" si="0"/>
        <v>1.1143067106062499</v>
      </c>
      <c r="K34" s="57">
        <f t="shared" si="1"/>
        <v>574.98226267282496</v>
      </c>
      <c r="L34" s="57">
        <f t="shared" si="2"/>
        <v>689.97871520738988</v>
      </c>
    </row>
    <row r="35" spans="1:13" ht="43.5" customHeight="1" x14ac:dyDescent="0.25">
      <c r="A35" s="143">
        <v>13</v>
      </c>
      <c r="B35" s="126" t="s">
        <v>134</v>
      </c>
      <c r="C35" s="190" t="s">
        <v>182</v>
      </c>
      <c r="D35" s="191" t="s">
        <v>182</v>
      </c>
      <c r="E35" s="191" t="s">
        <v>182</v>
      </c>
      <c r="F35" s="192" t="s">
        <v>182</v>
      </c>
      <c r="G35" s="128">
        <v>3.8999999999999998E-3</v>
      </c>
      <c r="H35" s="57">
        <v>300</v>
      </c>
      <c r="I35" s="57">
        <v>300</v>
      </c>
      <c r="J35" s="127">
        <f t="shared" si="0"/>
        <v>1.1143067106062499</v>
      </c>
      <c r="K35" s="57">
        <f t="shared" si="1"/>
        <v>334.29201318187495</v>
      </c>
      <c r="L35" s="57">
        <f t="shared" si="2"/>
        <v>401.15041581824994</v>
      </c>
    </row>
    <row r="36" spans="1:13" ht="54" customHeight="1" x14ac:dyDescent="0.25">
      <c r="A36" s="143">
        <v>14</v>
      </c>
      <c r="B36" s="126" t="s">
        <v>134</v>
      </c>
      <c r="C36" s="190" t="s">
        <v>183</v>
      </c>
      <c r="D36" s="191" t="s">
        <v>183</v>
      </c>
      <c r="E36" s="191" t="s">
        <v>183</v>
      </c>
      <c r="F36" s="192" t="s">
        <v>183</v>
      </c>
      <c r="G36" s="128">
        <v>3.3000000000000002E-2</v>
      </c>
      <c r="H36" s="57">
        <v>2542</v>
      </c>
      <c r="I36" s="57">
        <v>2542</v>
      </c>
      <c r="J36" s="127">
        <f>$C$15</f>
        <v>1.1143067106062499</v>
      </c>
      <c r="K36" s="57">
        <f t="shared" si="1"/>
        <v>2832.5676583610871</v>
      </c>
      <c r="L36" s="57">
        <f t="shared" si="2"/>
        <v>3399.0811900333042</v>
      </c>
    </row>
    <row r="37" spans="1:13" ht="43.5" customHeight="1" x14ac:dyDescent="0.25">
      <c r="A37" s="143">
        <v>15</v>
      </c>
      <c r="B37" s="126" t="s">
        <v>134</v>
      </c>
      <c r="C37" s="190" t="s">
        <v>184</v>
      </c>
      <c r="D37" s="191" t="s">
        <v>184</v>
      </c>
      <c r="E37" s="191" t="s">
        <v>184</v>
      </c>
      <c r="F37" s="192" t="s">
        <v>184</v>
      </c>
      <c r="G37" s="59">
        <v>1.9E-3</v>
      </c>
      <c r="H37" s="57">
        <v>146</v>
      </c>
      <c r="I37" s="57">
        <v>146</v>
      </c>
      <c r="J37" s="145">
        <f>J36</f>
        <v>1.1143067106062499</v>
      </c>
      <c r="K37" s="57">
        <f t="shared" si="1"/>
        <v>162.68877974851247</v>
      </c>
      <c r="L37" s="57">
        <f t="shared" si="2"/>
        <v>195.22653569821497</v>
      </c>
    </row>
    <row r="38" spans="1:13" ht="67.5" customHeight="1" x14ac:dyDescent="0.25">
      <c r="A38" s="143">
        <v>16</v>
      </c>
      <c r="B38" s="126" t="s">
        <v>135</v>
      </c>
      <c r="C38" s="190" t="s">
        <v>185</v>
      </c>
      <c r="D38" s="191" t="s">
        <v>185</v>
      </c>
      <c r="E38" s="191" t="s">
        <v>185</v>
      </c>
      <c r="F38" s="192" t="s">
        <v>185</v>
      </c>
      <c r="G38" s="59">
        <v>1</v>
      </c>
      <c r="H38" s="57">
        <v>9432</v>
      </c>
      <c r="I38" s="57">
        <v>9432</v>
      </c>
      <c r="J38" s="127">
        <f>$C$15</f>
        <v>1.1143067106062499</v>
      </c>
      <c r="K38" s="57">
        <f t="shared" si="1"/>
        <v>10510.140894438149</v>
      </c>
      <c r="L38" s="57">
        <f t="shared" si="2"/>
        <v>12612.169073325778</v>
      </c>
    </row>
    <row r="39" spans="1:13" ht="70.5" customHeight="1" x14ac:dyDescent="0.25">
      <c r="A39" s="143">
        <v>17</v>
      </c>
      <c r="B39" s="126" t="s">
        <v>136</v>
      </c>
      <c r="C39" s="190" t="s">
        <v>219</v>
      </c>
      <c r="D39" s="191" t="s">
        <v>219</v>
      </c>
      <c r="E39" s="191" t="s">
        <v>219</v>
      </c>
      <c r="F39" s="192" t="s">
        <v>219</v>
      </c>
      <c r="G39" s="128">
        <v>1</v>
      </c>
      <c r="H39" s="57">
        <v>10417</v>
      </c>
      <c r="I39" s="57">
        <v>10417</v>
      </c>
      <c r="J39" s="127">
        <f>I15</f>
        <v>1.0766612499999999</v>
      </c>
      <c r="K39" s="57">
        <f t="shared" si="1"/>
        <v>11215.58024125</v>
      </c>
      <c r="L39" s="57">
        <f t="shared" si="2"/>
        <v>13458.6962895</v>
      </c>
      <c r="M39" s="146"/>
    </row>
    <row r="40" spans="1:13" ht="33" customHeight="1" x14ac:dyDescent="0.25">
      <c r="A40" s="143">
        <v>18</v>
      </c>
      <c r="B40" s="126" t="s">
        <v>137</v>
      </c>
      <c r="C40" s="190" t="s">
        <v>186</v>
      </c>
      <c r="D40" s="191" t="s">
        <v>186</v>
      </c>
      <c r="E40" s="191" t="s">
        <v>186</v>
      </c>
      <c r="F40" s="192" t="s">
        <v>186</v>
      </c>
      <c r="G40" s="128">
        <v>5.4019999999999999E-2</v>
      </c>
      <c r="H40" s="57">
        <v>4160</v>
      </c>
      <c r="I40" s="57">
        <v>4160</v>
      </c>
      <c r="J40" s="127">
        <f t="shared" ref="J40:J86" si="3">$C$15</f>
        <v>1.1143067106062499</v>
      </c>
      <c r="K40" s="57">
        <f t="shared" si="1"/>
        <v>4635.515916121999</v>
      </c>
      <c r="L40" s="57">
        <f t="shared" si="2"/>
        <v>5562.6190993463988</v>
      </c>
    </row>
    <row r="41" spans="1:13" ht="66" customHeight="1" x14ac:dyDescent="0.25">
      <c r="A41" s="143">
        <v>19</v>
      </c>
      <c r="B41" s="126" t="s">
        <v>138</v>
      </c>
      <c r="C41" s="190" t="s">
        <v>187</v>
      </c>
      <c r="D41" s="191" t="s">
        <v>187</v>
      </c>
      <c r="E41" s="191" t="s">
        <v>187</v>
      </c>
      <c r="F41" s="192" t="s">
        <v>187</v>
      </c>
      <c r="G41" s="128">
        <v>0.1</v>
      </c>
      <c r="H41" s="57">
        <v>1900</v>
      </c>
      <c r="I41" s="57">
        <v>1900</v>
      </c>
      <c r="J41" s="127">
        <f t="shared" si="3"/>
        <v>1.1143067106062499</v>
      </c>
      <c r="K41" s="57">
        <f t="shared" si="1"/>
        <v>2117.1827501518746</v>
      </c>
      <c r="L41" s="57">
        <f t="shared" si="2"/>
        <v>2540.6193001822494</v>
      </c>
    </row>
    <row r="42" spans="1:13" ht="45.75" customHeight="1" x14ac:dyDescent="0.25">
      <c r="A42" s="143">
        <v>20</v>
      </c>
      <c r="B42" s="126" t="s">
        <v>139</v>
      </c>
      <c r="C42" s="190" t="s">
        <v>188</v>
      </c>
      <c r="D42" s="191" t="s">
        <v>188</v>
      </c>
      <c r="E42" s="191" t="s">
        <v>188</v>
      </c>
      <c r="F42" s="192" t="s">
        <v>188</v>
      </c>
      <c r="G42" s="128">
        <v>6.1599999999999997E-3</v>
      </c>
      <c r="H42" s="57">
        <v>410</v>
      </c>
      <c r="I42" s="57">
        <v>410</v>
      </c>
      <c r="J42" s="127">
        <f t="shared" si="3"/>
        <v>1.1143067106062499</v>
      </c>
      <c r="K42" s="57">
        <f t="shared" si="1"/>
        <v>456.86575134856247</v>
      </c>
      <c r="L42" s="57">
        <f t="shared" si="2"/>
        <v>548.23890161827489</v>
      </c>
    </row>
    <row r="43" spans="1:13" ht="60.75" customHeight="1" x14ac:dyDescent="0.25">
      <c r="A43" s="143">
        <v>21</v>
      </c>
      <c r="B43" s="126" t="s">
        <v>140</v>
      </c>
      <c r="C43" s="190" t="s">
        <v>189</v>
      </c>
      <c r="D43" s="191" t="s">
        <v>189</v>
      </c>
      <c r="E43" s="191" t="s">
        <v>189</v>
      </c>
      <c r="F43" s="192" t="s">
        <v>189</v>
      </c>
      <c r="G43" s="59">
        <v>0.04</v>
      </c>
      <c r="H43" s="57">
        <v>621</v>
      </c>
      <c r="I43" s="57">
        <v>621</v>
      </c>
      <c r="J43" s="127">
        <f t="shared" si="3"/>
        <v>1.1143067106062499</v>
      </c>
      <c r="K43" s="57">
        <f t="shared" si="1"/>
        <v>691.98446728648116</v>
      </c>
      <c r="L43" s="57">
        <f t="shared" si="2"/>
        <v>830.38136074377735</v>
      </c>
    </row>
    <row r="44" spans="1:13" ht="41.25" customHeight="1" x14ac:dyDescent="0.25">
      <c r="A44" s="143">
        <v>22</v>
      </c>
      <c r="B44" s="126" t="s">
        <v>141</v>
      </c>
      <c r="C44" s="190" t="s">
        <v>190</v>
      </c>
      <c r="D44" s="191" t="s">
        <v>190</v>
      </c>
      <c r="E44" s="191" t="s">
        <v>190</v>
      </c>
      <c r="F44" s="192" t="s">
        <v>190</v>
      </c>
      <c r="G44" s="128">
        <v>5.0400000000000002E-3</v>
      </c>
      <c r="H44" s="32">
        <v>392</v>
      </c>
      <c r="I44" s="32">
        <v>392</v>
      </c>
      <c r="J44" s="127">
        <f t="shared" si="3"/>
        <v>1.1143067106062499</v>
      </c>
      <c r="K44" s="57">
        <f t="shared" si="1"/>
        <v>436.80823055764995</v>
      </c>
      <c r="L44" s="57">
        <f t="shared" si="2"/>
        <v>524.16987666917987</v>
      </c>
    </row>
    <row r="45" spans="1:13" ht="58.5" customHeight="1" x14ac:dyDescent="0.25">
      <c r="A45" s="143">
        <v>23</v>
      </c>
      <c r="B45" s="126" t="s">
        <v>142</v>
      </c>
      <c r="C45" s="190" t="s">
        <v>191</v>
      </c>
      <c r="D45" s="191" t="s">
        <v>191</v>
      </c>
      <c r="E45" s="191" t="s">
        <v>191</v>
      </c>
      <c r="F45" s="192" t="s">
        <v>191</v>
      </c>
      <c r="G45" s="59">
        <v>0.3</v>
      </c>
      <c r="H45" s="32">
        <v>3001</v>
      </c>
      <c r="I45" s="32">
        <v>3001</v>
      </c>
      <c r="J45" s="127">
        <f t="shared" si="3"/>
        <v>1.1143067106062499</v>
      </c>
      <c r="K45" s="57">
        <f t="shared" si="1"/>
        <v>3344.0344385293556</v>
      </c>
      <c r="L45" s="57">
        <f t="shared" si="2"/>
        <v>4012.8413262352265</v>
      </c>
    </row>
    <row r="46" spans="1:13" ht="64.5" customHeight="1" x14ac:dyDescent="0.25">
      <c r="A46" s="143">
        <v>24</v>
      </c>
      <c r="B46" s="126" t="s">
        <v>143</v>
      </c>
      <c r="C46" s="190" t="s">
        <v>192</v>
      </c>
      <c r="D46" s="191" t="s">
        <v>192</v>
      </c>
      <c r="E46" s="191" t="s">
        <v>192</v>
      </c>
      <c r="F46" s="192" t="s">
        <v>192</v>
      </c>
      <c r="G46" s="128">
        <v>3.3930000000000002E-2</v>
      </c>
      <c r="H46" s="32">
        <v>2226</v>
      </c>
      <c r="I46" s="32">
        <v>2226</v>
      </c>
      <c r="J46" s="127">
        <f t="shared" si="3"/>
        <v>1.1143067106062499</v>
      </c>
      <c r="K46" s="57">
        <f t="shared" si="1"/>
        <v>2480.4467378095123</v>
      </c>
      <c r="L46" s="57">
        <f t="shared" si="2"/>
        <v>2976.5360853714146</v>
      </c>
      <c r="M46" s="147"/>
    </row>
    <row r="47" spans="1:13" ht="61.5" customHeight="1" x14ac:dyDescent="0.25">
      <c r="A47" s="143">
        <v>25</v>
      </c>
      <c r="B47" s="126" t="s">
        <v>144</v>
      </c>
      <c r="C47" s="190" t="s">
        <v>193</v>
      </c>
      <c r="D47" s="191" t="s">
        <v>193</v>
      </c>
      <c r="E47" s="191" t="s">
        <v>193</v>
      </c>
      <c r="F47" s="192" t="s">
        <v>193</v>
      </c>
      <c r="G47" s="128">
        <v>1</v>
      </c>
      <c r="H47" s="32">
        <v>1533</v>
      </c>
      <c r="I47" s="32">
        <v>1533</v>
      </c>
      <c r="J47" s="127">
        <f>I15</f>
        <v>1.0766612499999999</v>
      </c>
      <c r="K47" s="57">
        <f t="shared" si="1"/>
        <v>1650.5216962499999</v>
      </c>
      <c r="L47" s="57">
        <f t="shared" si="2"/>
        <v>1980.6260354999997</v>
      </c>
    </row>
    <row r="48" spans="1:13" ht="60" customHeight="1" x14ac:dyDescent="0.25">
      <c r="A48" s="143">
        <v>26</v>
      </c>
      <c r="B48" s="126" t="s">
        <v>145</v>
      </c>
      <c r="C48" s="190" t="s">
        <v>194</v>
      </c>
      <c r="D48" s="191" t="s">
        <v>194</v>
      </c>
      <c r="E48" s="191" t="s">
        <v>194</v>
      </c>
      <c r="F48" s="192" t="s">
        <v>194</v>
      </c>
      <c r="G48" s="128">
        <v>0.03</v>
      </c>
      <c r="H48" s="32">
        <v>430</v>
      </c>
      <c r="I48" s="32">
        <v>430</v>
      </c>
      <c r="J48" s="127">
        <f t="shared" si="3"/>
        <v>1.1143067106062499</v>
      </c>
      <c r="K48" s="57">
        <f t="shared" si="1"/>
        <v>479.15188556068745</v>
      </c>
      <c r="L48" s="57">
        <f t="shared" si="2"/>
        <v>574.98226267282496</v>
      </c>
    </row>
    <row r="49" spans="1:13" ht="28.5" customHeight="1" x14ac:dyDescent="0.25">
      <c r="A49" s="143">
        <v>27</v>
      </c>
      <c r="B49" s="126" t="s">
        <v>136</v>
      </c>
      <c r="C49" s="190" t="s">
        <v>220</v>
      </c>
      <c r="D49" s="191" t="s">
        <v>220</v>
      </c>
      <c r="E49" s="191" t="s">
        <v>220</v>
      </c>
      <c r="F49" s="192" t="s">
        <v>220</v>
      </c>
      <c r="G49" s="59">
        <v>3</v>
      </c>
      <c r="H49" s="32">
        <v>3099</v>
      </c>
      <c r="I49" s="32">
        <v>3099</v>
      </c>
      <c r="J49" s="127">
        <f t="shared" si="3"/>
        <v>1.1143067106062499</v>
      </c>
      <c r="K49" s="57">
        <f t="shared" si="1"/>
        <v>3453.2364961687681</v>
      </c>
      <c r="L49" s="57">
        <f t="shared" si="2"/>
        <v>4143.8837954025212</v>
      </c>
    </row>
    <row r="50" spans="1:13" ht="96" customHeight="1" x14ac:dyDescent="0.25">
      <c r="A50" s="143">
        <v>28</v>
      </c>
      <c r="B50" s="126" t="s">
        <v>146</v>
      </c>
      <c r="C50" s="190" t="s">
        <v>195</v>
      </c>
      <c r="D50" s="191" t="s">
        <v>195</v>
      </c>
      <c r="E50" s="191" t="s">
        <v>195</v>
      </c>
      <c r="F50" s="192" t="s">
        <v>195</v>
      </c>
      <c r="G50" s="59">
        <v>1</v>
      </c>
      <c r="H50" s="32">
        <v>82667</v>
      </c>
      <c r="I50" s="32">
        <v>82667</v>
      </c>
      <c r="J50" s="127">
        <f t="shared" si="3"/>
        <v>1.1143067106062499</v>
      </c>
      <c r="K50" s="57">
        <f t="shared" si="1"/>
        <v>92116.39284568686</v>
      </c>
      <c r="L50" s="57">
        <f t="shared" si="2"/>
        <v>110539.67141482423</v>
      </c>
      <c r="M50" s="146"/>
    </row>
    <row r="51" spans="1:13" ht="58.5" customHeight="1" x14ac:dyDescent="0.25">
      <c r="A51" s="143">
        <v>29</v>
      </c>
      <c r="B51" s="126" t="s">
        <v>147</v>
      </c>
      <c r="C51" s="190" t="s">
        <v>196</v>
      </c>
      <c r="D51" s="191" t="s">
        <v>196</v>
      </c>
      <c r="E51" s="191" t="s">
        <v>196</v>
      </c>
      <c r="F51" s="192" t="s">
        <v>196</v>
      </c>
      <c r="G51" s="128">
        <v>1</v>
      </c>
      <c r="H51" s="32">
        <v>4894</v>
      </c>
      <c r="I51" s="32">
        <v>4894</v>
      </c>
      <c r="J51" s="127">
        <f t="shared" si="3"/>
        <v>1.1143067106062499</v>
      </c>
      <c r="K51" s="57">
        <f t="shared" si="1"/>
        <v>5453.4170417069872</v>
      </c>
      <c r="L51" s="57">
        <f t="shared" si="2"/>
        <v>6544.1004500483841</v>
      </c>
      <c r="M51" s="148"/>
    </row>
    <row r="52" spans="1:13" ht="47.25" customHeight="1" x14ac:dyDescent="0.25">
      <c r="A52" s="143">
        <v>30</v>
      </c>
      <c r="B52" s="126" t="s">
        <v>148</v>
      </c>
      <c r="C52" s="190" t="s">
        <v>197</v>
      </c>
      <c r="D52" s="191" t="s">
        <v>197</v>
      </c>
      <c r="E52" s="191" t="s">
        <v>197</v>
      </c>
      <c r="F52" s="192" t="s">
        <v>197</v>
      </c>
      <c r="G52" s="128">
        <v>3.1349999999999998</v>
      </c>
      <c r="H52" s="60">
        <v>109991</v>
      </c>
      <c r="I52" s="60">
        <v>109991</v>
      </c>
      <c r="J52" s="127">
        <f t="shared" si="3"/>
        <v>1.1143067106062499</v>
      </c>
      <c r="K52" s="57">
        <f t="shared" si="1"/>
        <v>122563.70940629202</v>
      </c>
      <c r="L52" s="57">
        <f t="shared" si="2"/>
        <v>147076.45128755042</v>
      </c>
    </row>
    <row r="53" spans="1:13" ht="60" customHeight="1" x14ac:dyDescent="0.25">
      <c r="A53" s="143">
        <v>31</v>
      </c>
      <c r="B53" s="126" t="s">
        <v>149</v>
      </c>
      <c r="C53" s="190" t="s">
        <v>198</v>
      </c>
      <c r="D53" s="191" t="s">
        <v>198</v>
      </c>
      <c r="E53" s="191" t="s">
        <v>198</v>
      </c>
      <c r="F53" s="192" t="s">
        <v>198</v>
      </c>
      <c r="G53" s="59">
        <v>3.1349999999999998</v>
      </c>
      <c r="H53" s="60">
        <v>156978</v>
      </c>
      <c r="I53" s="60">
        <v>156978</v>
      </c>
      <c r="J53" s="127">
        <f t="shared" si="3"/>
        <v>1.1143067106062499</v>
      </c>
      <c r="K53" s="57">
        <f t="shared" si="1"/>
        <v>174921.63881754788</v>
      </c>
      <c r="L53" s="57">
        <f t="shared" si="2"/>
        <v>209905.96658105744</v>
      </c>
    </row>
    <row r="54" spans="1:13" ht="50.25" customHeight="1" x14ac:dyDescent="0.25">
      <c r="A54" s="143">
        <v>32</v>
      </c>
      <c r="B54" s="126" t="s">
        <v>150</v>
      </c>
      <c r="C54" s="190" t="s">
        <v>199</v>
      </c>
      <c r="D54" s="191" t="s">
        <v>199</v>
      </c>
      <c r="E54" s="191" t="s">
        <v>199</v>
      </c>
      <c r="F54" s="192" t="s">
        <v>199</v>
      </c>
      <c r="G54" s="59">
        <v>3.1349999999999998</v>
      </c>
      <c r="H54" s="60">
        <v>203477</v>
      </c>
      <c r="I54" s="60">
        <v>203477</v>
      </c>
      <c r="J54" s="127">
        <f t="shared" si="3"/>
        <v>1.1143067106062499</v>
      </c>
      <c r="K54" s="57">
        <f>I54*J54</f>
        <v>226735.7865540279</v>
      </c>
      <c r="L54" s="57">
        <f t="shared" si="2"/>
        <v>272082.94386483345</v>
      </c>
    </row>
    <row r="55" spans="1:13" ht="52.5" customHeight="1" x14ac:dyDescent="0.25">
      <c r="A55" s="143">
        <v>33</v>
      </c>
      <c r="B55" s="126" t="s">
        <v>136</v>
      </c>
      <c r="C55" s="190" t="s">
        <v>221</v>
      </c>
      <c r="D55" s="191" t="s">
        <v>221</v>
      </c>
      <c r="E55" s="191" t="s">
        <v>221</v>
      </c>
      <c r="F55" s="192" t="s">
        <v>221</v>
      </c>
      <c r="G55" s="59">
        <v>1</v>
      </c>
      <c r="H55" s="60">
        <v>811</v>
      </c>
      <c r="I55" s="60">
        <v>811</v>
      </c>
      <c r="J55" s="127">
        <f t="shared" si="3"/>
        <v>1.1143067106062499</v>
      </c>
      <c r="K55" s="57">
        <f t="shared" si="1"/>
        <v>903.70274230166865</v>
      </c>
      <c r="L55" s="57">
        <f t="shared" si="2"/>
        <v>1084.4432907620023</v>
      </c>
    </row>
    <row r="56" spans="1:13" ht="42" customHeight="1" x14ac:dyDescent="0.25">
      <c r="A56" s="143">
        <v>34</v>
      </c>
      <c r="B56" s="126" t="s">
        <v>136</v>
      </c>
      <c r="C56" s="190" t="s">
        <v>222</v>
      </c>
      <c r="D56" s="191" t="s">
        <v>222</v>
      </c>
      <c r="E56" s="191" t="s">
        <v>222</v>
      </c>
      <c r="F56" s="192" t="s">
        <v>222</v>
      </c>
      <c r="G56" s="59">
        <v>2</v>
      </c>
      <c r="H56" s="60">
        <v>156</v>
      </c>
      <c r="I56" s="60">
        <v>156</v>
      </c>
      <c r="J56" s="127">
        <f t="shared" si="3"/>
        <v>1.1143067106062499</v>
      </c>
      <c r="K56" s="57">
        <f t="shared" si="1"/>
        <v>173.83184685457499</v>
      </c>
      <c r="L56" s="57">
        <f t="shared" si="2"/>
        <v>208.59821622548998</v>
      </c>
    </row>
    <row r="57" spans="1:13" ht="51.75" customHeight="1" x14ac:dyDescent="0.25">
      <c r="A57" s="143">
        <v>35</v>
      </c>
      <c r="B57" s="126" t="s">
        <v>136</v>
      </c>
      <c r="C57" s="190" t="s">
        <v>223</v>
      </c>
      <c r="D57" s="191" t="s">
        <v>223</v>
      </c>
      <c r="E57" s="191" t="s">
        <v>223</v>
      </c>
      <c r="F57" s="192" t="s">
        <v>223</v>
      </c>
      <c r="G57" s="59">
        <v>1</v>
      </c>
      <c r="H57" s="32">
        <v>916</v>
      </c>
      <c r="I57" s="32">
        <v>916</v>
      </c>
      <c r="J57" s="127">
        <f t="shared" si="3"/>
        <v>1.1143067106062499</v>
      </c>
      <c r="K57" s="57">
        <f t="shared" si="1"/>
        <v>1020.7049469153249</v>
      </c>
      <c r="L57" s="57">
        <f t="shared" si="2"/>
        <v>1224.8459362983897</v>
      </c>
    </row>
    <row r="58" spans="1:13" ht="76.5" customHeight="1" x14ac:dyDescent="0.25">
      <c r="A58" s="143">
        <v>36</v>
      </c>
      <c r="B58" s="126" t="s">
        <v>151</v>
      </c>
      <c r="C58" s="190" t="s">
        <v>200</v>
      </c>
      <c r="D58" s="191" t="s">
        <v>200</v>
      </c>
      <c r="E58" s="191" t="s">
        <v>200</v>
      </c>
      <c r="F58" s="192" t="s">
        <v>200</v>
      </c>
      <c r="G58" s="59">
        <v>1</v>
      </c>
      <c r="H58" s="32">
        <v>598</v>
      </c>
      <c r="I58" s="32">
        <v>598</v>
      </c>
      <c r="J58" s="127">
        <f t="shared" si="3"/>
        <v>1.1143067106062499</v>
      </c>
      <c r="K58" s="57">
        <f t="shared" si="1"/>
        <v>666.35541294253744</v>
      </c>
      <c r="L58" s="57">
        <f t="shared" si="2"/>
        <v>799.62649553104495</v>
      </c>
    </row>
    <row r="59" spans="1:13" ht="45.75" customHeight="1" x14ac:dyDescent="0.25">
      <c r="A59" s="143">
        <v>37</v>
      </c>
      <c r="B59" s="126" t="s">
        <v>152</v>
      </c>
      <c r="C59" s="190" t="s">
        <v>201</v>
      </c>
      <c r="D59" s="191" t="s">
        <v>201</v>
      </c>
      <c r="E59" s="191" t="s">
        <v>201</v>
      </c>
      <c r="F59" s="192" t="s">
        <v>201</v>
      </c>
      <c r="G59" s="59">
        <v>1</v>
      </c>
      <c r="H59" s="32">
        <v>137</v>
      </c>
      <c r="I59" s="32">
        <v>137</v>
      </c>
      <c r="J59" s="127">
        <f t="shared" si="3"/>
        <v>1.1143067106062499</v>
      </c>
      <c r="K59" s="57">
        <f t="shared" si="1"/>
        <v>152.66001935305624</v>
      </c>
      <c r="L59" s="57">
        <f t="shared" si="2"/>
        <v>183.19202322366749</v>
      </c>
    </row>
    <row r="60" spans="1:13" ht="30.75" customHeight="1" x14ac:dyDescent="0.25">
      <c r="A60" s="143">
        <v>38</v>
      </c>
      <c r="B60" s="126" t="s">
        <v>136</v>
      </c>
      <c r="C60" s="190" t="s">
        <v>224</v>
      </c>
      <c r="D60" s="191" t="s">
        <v>224</v>
      </c>
      <c r="E60" s="191" t="s">
        <v>224</v>
      </c>
      <c r="F60" s="192" t="s">
        <v>224</v>
      </c>
      <c r="G60" s="59">
        <v>1</v>
      </c>
      <c r="H60" s="32">
        <v>42</v>
      </c>
      <c r="I60" s="32">
        <v>42</v>
      </c>
      <c r="J60" s="127">
        <f t="shared" si="3"/>
        <v>1.1143067106062499</v>
      </c>
      <c r="K60" s="57">
        <f t="shared" si="1"/>
        <v>46.800881845462492</v>
      </c>
      <c r="L60" s="57">
        <f t="shared" si="2"/>
        <v>56.161058214554991</v>
      </c>
    </row>
    <row r="61" spans="1:13" ht="54.75" customHeight="1" x14ac:dyDescent="0.25">
      <c r="A61" s="143">
        <v>39</v>
      </c>
      <c r="B61" s="126" t="s">
        <v>153</v>
      </c>
      <c r="C61" s="190" t="s">
        <v>202</v>
      </c>
      <c r="D61" s="191" t="s">
        <v>202</v>
      </c>
      <c r="E61" s="191" t="s">
        <v>202</v>
      </c>
      <c r="F61" s="192" t="s">
        <v>202</v>
      </c>
      <c r="G61" s="128">
        <v>1</v>
      </c>
      <c r="H61" s="32">
        <v>4864</v>
      </c>
      <c r="I61" s="32">
        <v>4864</v>
      </c>
      <c r="J61" s="127">
        <f t="shared" si="3"/>
        <v>1.1143067106062499</v>
      </c>
      <c r="K61" s="57">
        <f t="shared" si="1"/>
        <v>5419.9878403887997</v>
      </c>
      <c r="L61" s="57">
        <f t="shared" si="2"/>
        <v>6503.9854084665594</v>
      </c>
    </row>
    <row r="62" spans="1:13" ht="43.5" customHeight="1" x14ac:dyDescent="0.25">
      <c r="A62" s="143">
        <v>40</v>
      </c>
      <c r="B62" s="126" t="s">
        <v>136</v>
      </c>
      <c r="C62" s="190" t="s">
        <v>225</v>
      </c>
      <c r="D62" s="191" t="s">
        <v>225</v>
      </c>
      <c r="E62" s="191" t="s">
        <v>225</v>
      </c>
      <c r="F62" s="192" t="s">
        <v>225</v>
      </c>
      <c r="G62" s="128">
        <v>3</v>
      </c>
      <c r="H62" s="32">
        <v>5200</v>
      </c>
      <c r="I62" s="32">
        <v>5200</v>
      </c>
      <c r="J62" s="127">
        <f>I15</f>
        <v>1.0766612499999999</v>
      </c>
      <c r="K62" s="57">
        <f t="shared" si="1"/>
        <v>5598.6384999999991</v>
      </c>
      <c r="L62" s="57">
        <f t="shared" si="2"/>
        <v>6718.3661999999986</v>
      </c>
    </row>
    <row r="63" spans="1:13" ht="24" customHeight="1" x14ac:dyDescent="0.25">
      <c r="A63" s="143">
        <v>41</v>
      </c>
      <c r="B63" s="126" t="s">
        <v>136</v>
      </c>
      <c r="C63" s="190" t="s">
        <v>226</v>
      </c>
      <c r="D63" s="191" t="s">
        <v>226</v>
      </c>
      <c r="E63" s="191" t="s">
        <v>226</v>
      </c>
      <c r="F63" s="192" t="s">
        <v>226</v>
      </c>
      <c r="G63" s="128">
        <v>3</v>
      </c>
      <c r="H63" s="32">
        <v>1992</v>
      </c>
      <c r="I63" s="32">
        <v>1992</v>
      </c>
      <c r="J63" s="127">
        <f t="shared" si="3"/>
        <v>1.1143067106062499</v>
      </c>
      <c r="K63" s="57">
        <f t="shared" si="1"/>
        <v>2219.6989675276495</v>
      </c>
      <c r="L63" s="57">
        <f t="shared" si="2"/>
        <v>2663.6387610331794</v>
      </c>
    </row>
    <row r="64" spans="1:13" ht="65.25" customHeight="1" x14ac:dyDescent="0.25">
      <c r="A64" s="143">
        <v>42</v>
      </c>
      <c r="B64" s="126" t="s">
        <v>142</v>
      </c>
      <c r="C64" s="190" t="s">
        <v>191</v>
      </c>
      <c r="D64" s="191" t="s">
        <v>191</v>
      </c>
      <c r="E64" s="191" t="s">
        <v>191</v>
      </c>
      <c r="F64" s="192" t="s">
        <v>191</v>
      </c>
      <c r="G64" s="128">
        <v>0.1</v>
      </c>
      <c r="H64" s="32">
        <v>1000</v>
      </c>
      <c r="I64" s="32">
        <v>1000</v>
      </c>
      <c r="J64" s="127">
        <f t="shared" si="3"/>
        <v>1.1143067106062499</v>
      </c>
      <c r="K64" s="57">
        <f t="shared" si="1"/>
        <v>1114.3067106062499</v>
      </c>
      <c r="L64" s="57">
        <f t="shared" si="2"/>
        <v>1337.1680527274998</v>
      </c>
    </row>
    <row r="65" spans="1:12" ht="63" customHeight="1" x14ac:dyDescent="0.25">
      <c r="A65" s="143">
        <v>43</v>
      </c>
      <c r="B65" s="126" t="s">
        <v>143</v>
      </c>
      <c r="C65" s="190" t="s">
        <v>192</v>
      </c>
      <c r="D65" s="191" t="s">
        <v>192</v>
      </c>
      <c r="E65" s="191" t="s">
        <v>192</v>
      </c>
      <c r="F65" s="192" t="s">
        <v>192</v>
      </c>
      <c r="G65" s="59">
        <v>1.1310000000000001E-2</v>
      </c>
      <c r="H65" s="32">
        <v>742</v>
      </c>
      <c r="I65" s="32">
        <v>742</v>
      </c>
      <c r="J65" s="127">
        <f t="shared" si="3"/>
        <v>1.1143067106062499</v>
      </c>
      <c r="K65" s="57">
        <f t="shared" si="1"/>
        <v>826.81557926983737</v>
      </c>
      <c r="L65" s="57">
        <f t="shared" si="2"/>
        <v>992.1786951238048</v>
      </c>
    </row>
    <row r="66" spans="1:12" ht="61.5" customHeight="1" x14ac:dyDescent="0.25">
      <c r="A66" s="143">
        <v>44</v>
      </c>
      <c r="B66" s="126" t="s">
        <v>138</v>
      </c>
      <c r="C66" s="190" t="s">
        <v>187</v>
      </c>
      <c r="D66" s="191" t="s">
        <v>187</v>
      </c>
      <c r="E66" s="191" t="s">
        <v>187</v>
      </c>
      <c r="F66" s="192" t="s">
        <v>187</v>
      </c>
      <c r="G66" s="128">
        <v>0.16</v>
      </c>
      <c r="H66" s="32">
        <v>3036</v>
      </c>
      <c r="I66" s="32">
        <v>3036</v>
      </c>
      <c r="J66" s="127">
        <f t="shared" si="3"/>
        <v>1.1143067106062499</v>
      </c>
      <c r="K66" s="57">
        <f>I66*J66</f>
        <v>3383.0351734005744</v>
      </c>
      <c r="L66" s="57">
        <f>K66*1.2</f>
        <v>4059.6422080806892</v>
      </c>
    </row>
    <row r="67" spans="1:12" ht="60.75" customHeight="1" x14ac:dyDescent="0.25">
      <c r="A67" s="143">
        <v>45</v>
      </c>
      <c r="B67" s="126" t="s">
        <v>139</v>
      </c>
      <c r="C67" s="190" t="s">
        <v>188</v>
      </c>
      <c r="D67" s="191" t="s">
        <v>188</v>
      </c>
      <c r="E67" s="191" t="s">
        <v>188</v>
      </c>
      <c r="F67" s="192" t="s">
        <v>188</v>
      </c>
      <c r="G67" s="128">
        <v>9.8560000000000002E-3</v>
      </c>
      <c r="H67" s="32">
        <v>656</v>
      </c>
      <c r="I67" s="32">
        <v>656</v>
      </c>
      <c r="J67" s="127">
        <f t="shared" si="3"/>
        <v>1.1143067106062499</v>
      </c>
      <c r="K67" s="57">
        <f>I67*J67</f>
        <v>730.98520215769986</v>
      </c>
      <c r="L67" s="57">
        <f>K67*1.2</f>
        <v>877.18224258923976</v>
      </c>
    </row>
    <row r="68" spans="1:12" ht="60.75" customHeight="1" x14ac:dyDescent="0.25">
      <c r="A68" s="143">
        <v>46</v>
      </c>
      <c r="B68" s="126" t="s">
        <v>154</v>
      </c>
      <c r="C68" s="190" t="s">
        <v>203</v>
      </c>
      <c r="D68" s="191" t="s">
        <v>203</v>
      </c>
      <c r="E68" s="191" t="s">
        <v>203</v>
      </c>
      <c r="F68" s="192" t="s">
        <v>203</v>
      </c>
      <c r="G68" s="128">
        <v>1E-3</v>
      </c>
      <c r="H68" s="32">
        <v>194</v>
      </c>
      <c r="I68" s="32">
        <v>194</v>
      </c>
      <c r="J68" s="127">
        <f t="shared" si="3"/>
        <v>1.1143067106062499</v>
      </c>
      <c r="K68" s="57">
        <f t="shared" si="1"/>
        <v>216.17550185761246</v>
      </c>
      <c r="L68" s="57">
        <f t="shared" si="2"/>
        <v>259.41060222913495</v>
      </c>
    </row>
    <row r="69" spans="1:12" ht="49.5" customHeight="1" x14ac:dyDescent="0.25">
      <c r="A69" s="143">
        <v>47</v>
      </c>
      <c r="B69" s="126" t="s">
        <v>155</v>
      </c>
      <c r="C69" s="190" t="s">
        <v>204</v>
      </c>
      <c r="D69" s="191" t="s">
        <v>204</v>
      </c>
      <c r="E69" s="191" t="s">
        <v>204</v>
      </c>
      <c r="F69" s="192" t="s">
        <v>204</v>
      </c>
      <c r="G69" s="128">
        <v>1E-3</v>
      </c>
      <c r="H69" s="32">
        <v>61</v>
      </c>
      <c r="I69" s="32">
        <v>61</v>
      </c>
      <c r="J69" s="127">
        <f t="shared" si="3"/>
        <v>1.1143067106062499</v>
      </c>
      <c r="K69" s="57">
        <f t="shared" si="1"/>
        <v>67.972709346981247</v>
      </c>
      <c r="L69" s="57">
        <f t="shared" si="2"/>
        <v>81.5672512163775</v>
      </c>
    </row>
    <row r="70" spans="1:12" ht="59.25" customHeight="1" x14ac:dyDescent="0.25">
      <c r="A70" s="143">
        <v>48</v>
      </c>
      <c r="B70" s="126" t="s">
        <v>140</v>
      </c>
      <c r="C70" s="190" t="s">
        <v>189</v>
      </c>
      <c r="D70" s="191" t="s">
        <v>189</v>
      </c>
      <c r="E70" s="191" t="s">
        <v>189</v>
      </c>
      <c r="F70" s="192" t="s">
        <v>189</v>
      </c>
      <c r="G70" s="128">
        <v>0.01</v>
      </c>
      <c r="H70" s="32">
        <v>156</v>
      </c>
      <c r="I70" s="32">
        <v>156</v>
      </c>
      <c r="J70" s="127">
        <f t="shared" si="3"/>
        <v>1.1143067106062499</v>
      </c>
      <c r="K70" s="57">
        <f t="shared" si="1"/>
        <v>173.83184685457499</v>
      </c>
      <c r="L70" s="57">
        <f t="shared" si="2"/>
        <v>208.59821622548998</v>
      </c>
    </row>
    <row r="71" spans="1:12" ht="47.25" customHeight="1" x14ac:dyDescent="0.25">
      <c r="A71" s="143">
        <v>49</v>
      </c>
      <c r="B71" s="126" t="s">
        <v>141</v>
      </c>
      <c r="C71" s="190" t="s">
        <v>190</v>
      </c>
      <c r="D71" s="191" t="s">
        <v>190</v>
      </c>
      <c r="E71" s="191" t="s">
        <v>190</v>
      </c>
      <c r="F71" s="192" t="s">
        <v>190</v>
      </c>
      <c r="G71" s="59">
        <v>1.2600000000000001E-3</v>
      </c>
      <c r="H71" s="32">
        <v>98</v>
      </c>
      <c r="I71" s="32">
        <v>98</v>
      </c>
      <c r="J71" s="127">
        <f t="shared" si="3"/>
        <v>1.1143067106062499</v>
      </c>
      <c r="K71" s="57">
        <f t="shared" si="1"/>
        <v>109.20205763941249</v>
      </c>
      <c r="L71" s="57">
        <f t="shared" si="2"/>
        <v>131.04246916729497</v>
      </c>
    </row>
    <row r="72" spans="1:12" ht="87.75" customHeight="1" x14ac:dyDescent="0.25">
      <c r="A72" s="143">
        <v>50</v>
      </c>
      <c r="B72" s="126" t="s">
        <v>156</v>
      </c>
      <c r="C72" s="190" t="s">
        <v>205</v>
      </c>
      <c r="D72" s="191" t="s">
        <v>205</v>
      </c>
      <c r="E72" s="191" t="s">
        <v>205</v>
      </c>
      <c r="F72" s="192" t="s">
        <v>205</v>
      </c>
      <c r="G72" s="59">
        <v>1</v>
      </c>
      <c r="H72" s="32">
        <v>7694</v>
      </c>
      <c r="I72" s="32">
        <v>7694</v>
      </c>
      <c r="J72" s="127">
        <f t="shared" si="3"/>
        <v>1.1143067106062499</v>
      </c>
      <c r="K72" s="57">
        <f t="shared" si="1"/>
        <v>8573.4758314044866</v>
      </c>
      <c r="L72" s="57">
        <f t="shared" si="2"/>
        <v>10288.170997685384</v>
      </c>
    </row>
    <row r="73" spans="1:12" ht="75" customHeight="1" x14ac:dyDescent="0.25">
      <c r="A73" s="143">
        <v>51</v>
      </c>
      <c r="B73" s="126" t="s">
        <v>157</v>
      </c>
      <c r="C73" s="190" t="s">
        <v>206</v>
      </c>
      <c r="D73" s="191" t="s">
        <v>206</v>
      </c>
      <c r="E73" s="191" t="s">
        <v>206</v>
      </c>
      <c r="F73" s="192" t="s">
        <v>206</v>
      </c>
      <c r="G73" s="59">
        <v>1</v>
      </c>
      <c r="H73" s="32">
        <v>3065</v>
      </c>
      <c r="I73" s="32">
        <v>3065</v>
      </c>
      <c r="J73" s="127">
        <f t="shared" si="3"/>
        <v>1.1143067106062499</v>
      </c>
      <c r="K73" s="57">
        <f t="shared" si="1"/>
        <v>3415.3500680081556</v>
      </c>
      <c r="L73" s="57">
        <f t="shared" si="2"/>
        <v>4098.4200816097864</v>
      </c>
    </row>
    <row r="74" spans="1:12" ht="45.75" customHeight="1" x14ac:dyDescent="0.25">
      <c r="A74" s="143">
        <v>52</v>
      </c>
      <c r="B74" s="126" t="s">
        <v>158</v>
      </c>
      <c r="C74" s="190" t="s">
        <v>207</v>
      </c>
      <c r="D74" s="191" t="s">
        <v>207</v>
      </c>
      <c r="E74" s="191" t="s">
        <v>207</v>
      </c>
      <c r="F74" s="192" t="s">
        <v>207</v>
      </c>
      <c r="G74" s="59">
        <v>0.01</v>
      </c>
      <c r="H74" s="32">
        <v>65</v>
      </c>
      <c r="I74" s="32">
        <v>65</v>
      </c>
      <c r="J74" s="127">
        <f t="shared" si="3"/>
        <v>1.1143067106062499</v>
      </c>
      <c r="K74" s="57">
        <f t="shared" ref="K74" si="4">I74*J74</f>
        <v>72.429936189406234</v>
      </c>
      <c r="L74" s="57">
        <f t="shared" ref="L74" si="5">K74*1.2</f>
        <v>86.915923427287481</v>
      </c>
    </row>
    <row r="75" spans="1:12" ht="46.5" customHeight="1" x14ac:dyDescent="0.25">
      <c r="A75" s="143">
        <v>53</v>
      </c>
      <c r="B75" s="126" t="s">
        <v>159</v>
      </c>
      <c r="C75" s="190" t="s">
        <v>208</v>
      </c>
      <c r="D75" s="191" t="s">
        <v>208</v>
      </c>
      <c r="E75" s="191" t="s">
        <v>208</v>
      </c>
      <c r="F75" s="192" t="s">
        <v>208</v>
      </c>
      <c r="G75" s="59">
        <v>0.01</v>
      </c>
      <c r="H75" s="32">
        <v>231</v>
      </c>
      <c r="I75" s="32">
        <v>231</v>
      </c>
      <c r="J75" s="127">
        <f t="shared" si="3"/>
        <v>1.1143067106062499</v>
      </c>
      <c r="K75" s="57">
        <f t="shared" si="1"/>
        <v>257.40485015004373</v>
      </c>
      <c r="L75" s="57">
        <f t="shared" si="2"/>
        <v>308.88582018005246</v>
      </c>
    </row>
    <row r="76" spans="1:12" ht="70.5" customHeight="1" x14ac:dyDescent="0.25">
      <c r="A76" s="143">
        <v>54</v>
      </c>
      <c r="B76" s="126" t="s">
        <v>160</v>
      </c>
      <c r="C76" s="190" t="s">
        <v>209</v>
      </c>
      <c r="D76" s="191" t="s">
        <v>209</v>
      </c>
      <c r="E76" s="191" t="s">
        <v>209</v>
      </c>
      <c r="F76" s="192" t="s">
        <v>209</v>
      </c>
      <c r="G76" s="59">
        <v>0.01</v>
      </c>
      <c r="H76" s="32">
        <v>196</v>
      </c>
      <c r="I76" s="32">
        <v>196</v>
      </c>
      <c r="J76" s="127">
        <f t="shared" si="3"/>
        <v>1.1143067106062499</v>
      </c>
      <c r="K76" s="57">
        <f t="shared" si="1"/>
        <v>218.40411527882497</v>
      </c>
      <c r="L76" s="57">
        <f t="shared" si="2"/>
        <v>262.08493833458994</v>
      </c>
    </row>
    <row r="77" spans="1:12" ht="57" customHeight="1" x14ac:dyDescent="0.25">
      <c r="A77" s="143">
        <v>55</v>
      </c>
      <c r="B77" s="126" t="s">
        <v>161</v>
      </c>
      <c r="C77" s="190" t="s">
        <v>210</v>
      </c>
      <c r="D77" s="191" t="s">
        <v>210</v>
      </c>
      <c r="E77" s="191" t="s">
        <v>210</v>
      </c>
      <c r="F77" s="192" t="s">
        <v>210</v>
      </c>
      <c r="G77" s="59">
        <v>1</v>
      </c>
      <c r="H77" s="32">
        <v>1024</v>
      </c>
      <c r="I77" s="32">
        <v>1024</v>
      </c>
      <c r="J77" s="127">
        <f t="shared" si="3"/>
        <v>1.1143067106062499</v>
      </c>
      <c r="K77" s="57">
        <f t="shared" si="1"/>
        <v>1141.0500716607999</v>
      </c>
      <c r="L77" s="57">
        <f t="shared" si="2"/>
        <v>1369.2600859929598</v>
      </c>
    </row>
    <row r="78" spans="1:12" ht="57.75" customHeight="1" x14ac:dyDescent="0.25">
      <c r="A78" s="143">
        <v>56</v>
      </c>
      <c r="B78" s="126" t="s">
        <v>162</v>
      </c>
      <c r="C78" s="190" t="s">
        <v>211</v>
      </c>
      <c r="D78" s="191" t="s">
        <v>211</v>
      </c>
      <c r="E78" s="191" t="s">
        <v>211</v>
      </c>
      <c r="F78" s="192" t="s">
        <v>211</v>
      </c>
      <c r="G78" s="59">
        <v>1</v>
      </c>
      <c r="H78" s="32">
        <v>736</v>
      </c>
      <c r="I78" s="32">
        <v>736</v>
      </c>
      <c r="J78" s="127">
        <f t="shared" si="3"/>
        <v>1.1143067106062499</v>
      </c>
      <c r="K78" s="57">
        <f t="shared" si="1"/>
        <v>820.12973900619988</v>
      </c>
      <c r="L78" s="57">
        <f t="shared" si="2"/>
        <v>984.15568680743979</v>
      </c>
    </row>
    <row r="79" spans="1:12" ht="52.5" customHeight="1" x14ac:dyDescent="0.25">
      <c r="A79" s="143">
        <v>57</v>
      </c>
      <c r="B79" s="126" t="s">
        <v>163</v>
      </c>
      <c r="C79" s="190" t="s">
        <v>212</v>
      </c>
      <c r="D79" s="191" t="s">
        <v>212</v>
      </c>
      <c r="E79" s="191" t="s">
        <v>212</v>
      </c>
      <c r="F79" s="192" t="s">
        <v>212</v>
      </c>
      <c r="G79" s="59">
        <v>5.5199999999999999E-2</v>
      </c>
      <c r="H79" s="32">
        <v>3705</v>
      </c>
      <c r="I79" s="32">
        <v>3705</v>
      </c>
      <c r="J79" s="127">
        <f t="shared" si="3"/>
        <v>1.1143067106062499</v>
      </c>
      <c r="K79" s="57">
        <f t="shared" si="1"/>
        <v>4128.5063627961554</v>
      </c>
      <c r="L79" s="57">
        <f t="shared" si="2"/>
        <v>4954.2076353553866</v>
      </c>
    </row>
    <row r="80" spans="1:12" ht="31.5" x14ac:dyDescent="0.25">
      <c r="A80" s="143">
        <v>58</v>
      </c>
      <c r="B80" s="126" t="s">
        <v>164</v>
      </c>
      <c r="C80" s="190" t="s">
        <v>213</v>
      </c>
      <c r="D80" s="191" t="s">
        <v>213</v>
      </c>
      <c r="E80" s="191" t="s">
        <v>213</v>
      </c>
      <c r="F80" s="192" t="s">
        <v>213</v>
      </c>
      <c r="G80" s="59">
        <v>5.5199999999999999E-2</v>
      </c>
      <c r="H80" s="32">
        <v>4160</v>
      </c>
      <c r="I80" s="32">
        <v>4160</v>
      </c>
      <c r="J80" s="127">
        <f t="shared" si="3"/>
        <v>1.1143067106062499</v>
      </c>
      <c r="K80" s="57">
        <f t="shared" si="1"/>
        <v>4635.515916121999</v>
      </c>
      <c r="L80" s="57">
        <f t="shared" si="2"/>
        <v>5562.6190993463988</v>
      </c>
    </row>
    <row r="81" spans="1:20" ht="60" x14ac:dyDescent="0.25">
      <c r="A81" s="143">
        <v>59</v>
      </c>
      <c r="B81" s="126" t="s">
        <v>39</v>
      </c>
      <c r="C81" s="190" t="s">
        <v>227</v>
      </c>
      <c r="D81" s="191" t="s">
        <v>227</v>
      </c>
      <c r="E81" s="191" t="s">
        <v>227</v>
      </c>
      <c r="F81" s="192" t="s">
        <v>227</v>
      </c>
      <c r="G81" s="59">
        <v>1</v>
      </c>
      <c r="H81" s="32">
        <v>3435</v>
      </c>
      <c r="I81" s="32">
        <v>3435</v>
      </c>
      <c r="J81" s="127">
        <f t="shared" si="3"/>
        <v>1.1143067106062499</v>
      </c>
      <c r="K81" s="57">
        <f t="shared" si="1"/>
        <v>3827.6435509324683</v>
      </c>
      <c r="L81" s="57">
        <f>K81*1.2-1.22</f>
        <v>4591.9522611189614</v>
      </c>
    </row>
    <row r="82" spans="1:20" ht="67.5" customHeight="1" x14ac:dyDescent="0.25">
      <c r="A82" s="143">
        <v>60</v>
      </c>
      <c r="B82" s="126" t="s">
        <v>165</v>
      </c>
      <c r="C82" s="190" t="s">
        <v>214</v>
      </c>
      <c r="D82" s="191" t="s">
        <v>214</v>
      </c>
      <c r="E82" s="191" t="s">
        <v>214</v>
      </c>
      <c r="F82" s="192" t="s">
        <v>214</v>
      </c>
      <c r="G82" s="59">
        <v>1</v>
      </c>
      <c r="H82" s="32">
        <v>5566</v>
      </c>
      <c r="I82" s="32">
        <v>5566</v>
      </c>
      <c r="J82" s="127">
        <f t="shared" si="3"/>
        <v>1.1143067106062499</v>
      </c>
      <c r="K82" s="57">
        <f t="shared" si="1"/>
        <v>6202.2311512343867</v>
      </c>
      <c r="L82" s="57">
        <f t="shared" si="2"/>
        <v>7442.6773814812641</v>
      </c>
    </row>
    <row r="83" spans="1:20" ht="51.75" customHeight="1" x14ac:dyDescent="0.25">
      <c r="A83" s="143">
        <v>61</v>
      </c>
      <c r="B83" s="126" t="s">
        <v>166</v>
      </c>
      <c r="C83" s="190" t="s">
        <v>215</v>
      </c>
      <c r="D83" s="191" t="s">
        <v>215</v>
      </c>
      <c r="E83" s="191" t="s">
        <v>215</v>
      </c>
      <c r="F83" s="192" t="s">
        <v>215</v>
      </c>
      <c r="G83" s="59">
        <v>1</v>
      </c>
      <c r="H83" s="32">
        <v>2082</v>
      </c>
      <c r="I83" s="32">
        <v>2082</v>
      </c>
      <c r="J83" s="127">
        <f t="shared" si="3"/>
        <v>1.1143067106062499</v>
      </c>
      <c r="K83" s="57">
        <f t="shared" si="1"/>
        <v>2319.9865714822122</v>
      </c>
      <c r="L83" s="57">
        <f t="shared" si="2"/>
        <v>2783.9838857786544</v>
      </c>
    </row>
    <row r="84" spans="1:20" ht="62.25" customHeight="1" x14ac:dyDescent="0.25">
      <c r="A84" s="143">
        <v>62</v>
      </c>
      <c r="B84" s="126" t="s">
        <v>167</v>
      </c>
      <c r="C84" s="190" t="s">
        <v>216</v>
      </c>
      <c r="D84" s="191" t="s">
        <v>216</v>
      </c>
      <c r="E84" s="191" t="s">
        <v>216</v>
      </c>
      <c r="F84" s="192" t="s">
        <v>216</v>
      </c>
      <c r="G84" s="59">
        <v>1</v>
      </c>
      <c r="H84" s="32">
        <v>6065</v>
      </c>
      <c r="I84" s="32">
        <v>6065</v>
      </c>
      <c r="J84" s="127">
        <f t="shared" si="3"/>
        <v>1.1143067106062499</v>
      </c>
      <c r="K84" s="57">
        <f t="shared" si="1"/>
        <v>6758.2701998269058</v>
      </c>
      <c r="L84" s="57">
        <f t="shared" si="2"/>
        <v>8109.9242397922862</v>
      </c>
    </row>
    <row r="85" spans="1:20" ht="64.5" customHeight="1" x14ac:dyDescent="0.25">
      <c r="A85" s="143">
        <v>63</v>
      </c>
      <c r="B85" s="126" t="s">
        <v>168</v>
      </c>
      <c r="C85" s="190" t="s">
        <v>217</v>
      </c>
      <c r="D85" s="191" t="s">
        <v>217</v>
      </c>
      <c r="E85" s="191" t="s">
        <v>217</v>
      </c>
      <c r="F85" s="192" t="s">
        <v>217</v>
      </c>
      <c r="G85" s="59">
        <v>1</v>
      </c>
      <c r="H85" s="32">
        <v>8845</v>
      </c>
      <c r="I85" s="32">
        <v>8845</v>
      </c>
      <c r="J85" s="127">
        <f t="shared" si="3"/>
        <v>1.1143067106062499</v>
      </c>
      <c r="K85" s="57">
        <f t="shared" si="1"/>
        <v>9856.0428553122802</v>
      </c>
      <c r="L85" s="57">
        <f t="shared" si="2"/>
        <v>11827.251426374736</v>
      </c>
    </row>
    <row r="86" spans="1:20" ht="43.5" customHeight="1" x14ac:dyDescent="0.25">
      <c r="A86" s="143">
        <v>64</v>
      </c>
      <c r="B86" s="126" t="s">
        <v>169</v>
      </c>
      <c r="C86" s="190" t="s">
        <v>218</v>
      </c>
      <c r="D86" s="191" t="s">
        <v>218</v>
      </c>
      <c r="E86" s="191" t="s">
        <v>218</v>
      </c>
      <c r="F86" s="192" t="s">
        <v>218</v>
      </c>
      <c r="G86" s="59">
        <v>1</v>
      </c>
      <c r="H86" s="32">
        <v>3068</v>
      </c>
      <c r="I86" s="32">
        <v>3068</v>
      </c>
      <c r="J86" s="127">
        <f t="shared" si="3"/>
        <v>1.1143067106062499</v>
      </c>
      <c r="K86" s="57">
        <f t="shared" si="1"/>
        <v>3418.6929881399747</v>
      </c>
      <c r="L86" s="57">
        <f t="shared" si="2"/>
        <v>4102.4315857679694</v>
      </c>
    </row>
    <row r="87" spans="1:20" x14ac:dyDescent="0.25">
      <c r="A87" s="149" t="s">
        <v>40</v>
      </c>
      <c r="B87" s="150"/>
      <c r="C87" s="151"/>
      <c r="D87" s="151"/>
      <c r="E87" s="151"/>
      <c r="F87" s="151"/>
      <c r="G87" s="151"/>
      <c r="H87" s="151"/>
      <c r="I87" s="80">
        <f>SUM(I23:I86)</f>
        <v>724355</v>
      </c>
      <c r="J87" s="151"/>
      <c r="K87" s="152"/>
      <c r="L87" s="130">
        <f>SUM(L23:L86)</f>
        <v>967808.4012541516</v>
      </c>
      <c r="M87" s="146"/>
      <c r="N87" s="148"/>
      <c r="O87" s="153"/>
      <c r="P87" s="154"/>
      <c r="Q87" s="153"/>
      <c r="R87" s="154"/>
      <c r="S87" s="154"/>
      <c r="T87" s="155"/>
    </row>
    <row r="88" spans="1:20" x14ac:dyDescent="0.25">
      <c r="A88" s="156"/>
      <c r="B88" s="211" t="s">
        <v>41</v>
      </c>
      <c r="C88" s="211"/>
      <c r="D88" s="211"/>
      <c r="E88" s="211"/>
      <c r="F88" s="211"/>
      <c r="G88" s="61"/>
      <c r="H88" s="61"/>
      <c r="I88" s="61"/>
      <c r="J88" s="61"/>
      <c r="K88" s="131"/>
      <c r="L88" s="131"/>
    </row>
    <row r="89" spans="1:20" ht="21" customHeight="1" x14ac:dyDescent="0.25">
      <c r="A89" s="143">
        <v>1</v>
      </c>
      <c r="B89" s="212" t="s">
        <v>57</v>
      </c>
      <c r="C89" s="213"/>
      <c r="D89" s="213"/>
      <c r="E89" s="213"/>
      <c r="F89" s="214"/>
      <c r="G89" s="31">
        <v>1</v>
      </c>
      <c r="H89" s="62"/>
      <c r="I89" s="62"/>
      <c r="J89" s="62"/>
      <c r="K89" s="130"/>
      <c r="L89" s="132">
        <f>L24+L25+L27+L30+L32</f>
        <v>28926.956484654005</v>
      </c>
      <c r="M89" s="215"/>
      <c r="N89" s="215"/>
      <c r="O89" s="215"/>
      <c r="P89" s="215"/>
      <c r="Q89" s="215"/>
      <c r="R89" s="215"/>
      <c r="S89" s="215"/>
      <c r="T89" s="215"/>
    </row>
    <row r="90" spans="1:20" ht="15" customHeight="1" x14ac:dyDescent="0.25">
      <c r="A90" s="143">
        <v>2</v>
      </c>
      <c r="B90" s="216" t="s">
        <v>58</v>
      </c>
      <c r="C90" s="217"/>
      <c r="D90" s="217"/>
      <c r="E90" s="217"/>
      <c r="F90" s="218"/>
      <c r="G90" s="31">
        <v>1</v>
      </c>
      <c r="H90" s="62"/>
      <c r="I90" s="62"/>
      <c r="J90" s="62"/>
      <c r="K90" s="130"/>
      <c r="L90" s="130">
        <f>L24*2+L26+L28+L30*2+L33+L34</f>
        <v>55630.202497622173</v>
      </c>
      <c r="M90" s="219"/>
      <c r="N90" s="219"/>
      <c r="O90" s="219"/>
      <c r="P90" s="219"/>
    </row>
    <row r="91" spans="1:20" x14ac:dyDescent="0.25">
      <c r="A91" s="143">
        <v>3</v>
      </c>
      <c r="B91" s="205" t="s">
        <v>59</v>
      </c>
      <c r="C91" s="206"/>
      <c r="D91" s="206"/>
      <c r="E91" s="206"/>
      <c r="F91" s="207"/>
      <c r="G91" s="31">
        <v>1</v>
      </c>
      <c r="H91" s="62"/>
      <c r="I91" s="62"/>
      <c r="J91" s="62"/>
      <c r="K91" s="130"/>
      <c r="L91" s="130">
        <f>L24*3+L26+L29+L30*3+L35+L36</f>
        <v>83472.715691514168</v>
      </c>
    </row>
    <row r="92" spans="1:20" ht="18" customHeight="1" x14ac:dyDescent="0.25">
      <c r="A92" s="143">
        <v>4</v>
      </c>
      <c r="B92" s="208" t="s">
        <v>61</v>
      </c>
      <c r="C92" s="209"/>
      <c r="D92" s="209"/>
      <c r="E92" s="209"/>
      <c r="F92" s="210"/>
      <c r="G92" s="31">
        <v>1</v>
      </c>
      <c r="H92" s="62"/>
      <c r="I92" s="62"/>
      <c r="J92" s="62"/>
      <c r="K92" s="130"/>
      <c r="L92" s="130">
        <f>L25*11+L26*8+L50+L51*9+L52</f>
        <v>331970.68944233999</v>
      </c>
      <c r="O92" s="146"/>
    </row>
    <row r="93" spans="1:20" ht="18" customHeight="1" x14ac:dyDescent="0.25">
      <c r="A93" s="143">
        <v>5</v>
      </c>
      <c r="B93" s="208" t="s">
        <v>62</v>
      </c>
      <c r="C93" s="209"/>
      <c r="D93" s="209"/>
      <c r="E93" s="209"/>
      <c r="F93" s="210"/>
      <c r="G93" s="31">
        <v>1</v>
      </c>
      <c r="H93" s="62"/>
      <c r="I93" s="62"/>
      <c r="J93" s="62"/>
      <c r="K93" s="130"/>
      <c r="L93" s="130">
        <f>L25*11+L26*8+L50+L51*9+L53</f>
        <v>394800.20473584702</v>
      </c>
    </row>
    <row r="94" spans="1:20" ht="18" customHeight="1" x14ac:dyDescent="0.25">
      <c r="A94" s="143">
        <v>6</v>
      </c>
      <c r="B94" s="208" t="s">
        <v>63</v>
      </c>
      <c r="C94" s="209"/>
      <c r="D94" s="209"/>
      <c r="E94" s="209"/>
      <c r="F94" s="210"/>
      <c r="G94" s="31">
        <v>1</v>
      </c>
      <c r="H94" s="62"/>
      <c r="I94" s="62"/>
      <c r="J94" s="62"/>
      <c r="K94" s="130"/>
      <c r="L94" s="130">
        <f>L25*11+L26*8+L50+L51*9+L54</f>
        <v>456977.182019623</v>
      </c>
    </row>
    <row r="95" spans="1:20" ht="18" customHeight="1" x14ac:dyDescent="0.25">
      <c r="A95" s="143">
        <v>7</v>
      </c>
      <c r="B95" s="208" t="s">
        <v>2</v>
      </c>
      <c r="C95" s="209"/>
      <c r="D95" s="209"/>
      <c r="E95" s="209"/>
      <c r="F95" s="210"/>
      <c r="G95" s="31">
        <v>1</v>
      </c>
      <c r="H95" s="62"/>
      <c r="I95" s="62"/>
      <c r="J95" s="62"/>
      <c r="K95" s="130"/>
      <c r="L95" s="130">
        <f>L82</f>
        <v>7442.6773814812641</v>
      </c>
    </row>
    <row r="96" spans="1:20" ht="18" customHeight="1" x14ac:dyDescent="0.25">
      <c r="A96" s="143">
        <v>8</v>
      </c>
      <c r="B96" s="208" t="s">
        <v>3</v>
      </c>
      <c r="C96" s="209"/>
      <c r="D96" s="209"/>
      <c r="E96" s="209"/>
      <c r="F96" s="210"/>
      <c r="G96" s="31">
        <v>1</v>
      </c>
      <c r="H96" s="62"/>
      <c r="I96" s="62"/>
      <c r="J96" s="62"/>
      <c r="K96" s="130"/>
      <c r="L96" s="130">
        <f>L83</f>
        <v>2783.9838857786544</v>
      </c>
    </row>
    <row r="97" spans="1:15" ht="18" customHeight="1" x14ac:dyDescent="0.25">
      <c r="A97" s="143">
        <v>9</v>
      </c>
      <c r="B97" s="208" t="s">
        <v>4</v>
      </c>
      <c r="C97" s="209"/>
      <c r="D97" s="209"/>
      <c r="E97" s="209"/>
      <c r="F97" s="210"/>
      <c r="G97" s="31">
        <v>1</v>
      </c>
      <c r="H97" s="62"/>
      <c r="I97" s="62"/>
      <c r="J97" s="62"/>
      <c r="K97" s="130"/>
      <c r="L97" s="130">
        <f>L84</f>
        <v>8109.9242397922862</v>
      </c>
    </row>
    <row r="98" spans="1:15" ht="18" customHeight="1" x14ac:dyDescent="0.25">
      <c r="A98" s="143">
        <v>10</v>
      </c>
      <c r="B98" s="208" t="s">
        <v>5</v>
      </c>
      <c r="C98" s="209"/>
      <c r="D98" s="209"/>
      <c r="E98" s="209"/>
      <c r="F98" s="210"/>
      <c r="G98" s="31">
        <v>1</v>
      </c>
      <c r="H98" s="62"/>
      <c r="I98" s="62"/>
      <c r="J98" s="62"/>
      <c r="K98" s="130"/>
      <c r="L98" s="130">
        <f>L85</f>
        <v>11827.251426374736</v>
      </c>
    </row>
    <row r="99" spans="1:15" ht="18" customHeight="1" x14ac:dyDescent="0.25">
      <c r="A99" s="143">
        <v>11</v>
      </c>
      <c r="B99" s="208" t="s">
        <v>60</v>
      </c>
      <c r="C99" s="209"/>
      <c r="D99" s="209"/>
      <c r="E99" s="209"/>
      <c r="F99" s="210"/>
      <c r="G99" s="31">
        <v>1</v>
      </c>
      <c r="H99" s="62"/>
      <c r="I99" s="62"/>
      <c r="J99" s="62"/>
      <c r="K99" s="130"/>
      <c r="L99" s="130">
        <f>L86</f>
        <v>4102.4315857679694</v>
      </c>
    </row>
    <row r="100" spans="1:15" x14ac:dyDescent="0.25">
      <c r="A100" s="143">
        <v>12</v>
      </c>
      <c r="B100" s="208" t="s">
        <v>53</v>
      </c>
      <c r="C100" s="209"/>
      <c r="D100" s="209"/>
      <c r="E100" s="209"/>
      <c r="F100" s="210"/>
      <c r="G100" s="31">
        <v>1</v>
      </c>
      <c r="H100" s="62"/>
      <c r="I100" s="62"/>
      <c r="J100" s="62"/>
      <c r="K100" s="130"/>
      <c r="L100" s="130">
        <f>L64+L65+L66+L67</f>
        <v>7266.1711985212341</v>
      </c>
    </row>
    <row r="101" spans="1:15" x14ac:dyDescent="0.25">
      <c r="A101" s="143">
        <v>13</v>
      </c>
      <c r="B101" s="208" t="s">
        <v>54</v>
      </c>
      <c r="C101" s="209"/>
      <c r="D101" s="209"/>
      <c r="E101" s="209"/>
      <c r="F101" s="210"/>
      <c r="G101" s="31">
        <v>1</v>
      </c>
      <c r="H101" s="62"/>
      <c r="I101" s="62"/>
      <c r="J101" s="62"/>
      <c r="K101" s="130"/>
      <c r="L101" s="130">
        <f>L41+L42+L43+L44+L45+L46+L47</f>
        <v>13413.412886320124</v>
      </c>
    </row>
    <row r="102" spans="1:15" ht="27" customHeight="1" x14ac:dyDescent="0.25">
      <c r="A102" s="143">
        <v>14</v>
      </c>
      <c r="B102" s="223" t="s">
        <v>6</v>
      </c>
      <c r="C102" s="224"/>
      <c r="D102" s="224"/>
      <c r="E102" s="224"/>
      <c r="F102" s="225"/>
      <c r="G102" s="31">
        <v>1</v>
      </c>
      <c r="H102" s="62"/>
      <c r="I102" s="62"/>
      <c r="J102" s="62"/>
      <c r="K102" s="130"/>
      <c r="L102" s="130">
        <f>L81</f>
        <v>4591.9522611189614</v>
      </c>
    </row>
    <row r="103" spans="1:15" x14ac:dyDescent="0.25">
      <c r="A103" s="143">
        <v>15</v>
      </c>
      <c r="B103" s="220" t="s">
        <v>55</v>
      </c>
      <c r="C103" s="221"/>
      <c r="D103" s="221"/>
      <c r="E103" s="221"/>
      <c r="F103" s="222"/>
      <c r="G103" s="31">
        <v>1</v>
      </c>
      <c r="H103" s="62"/>
      <c r="I103" s="62"/>
      <c r="J103" s="62"/>
      <c r="K103" s="130"/>
      <c r="L103" s="130">
        <f>L74+L75+L76</f>
        <v>657.88668194192996</v>
      </c>
    </row>
    <row r="104" spans="1:15" x14ac:dyDescent="0.25">
      <c r="A104" s="157"/>
      <c r="B104" s="158"/>
      <c r="C104" s="158"/>
      <c r="D104" s="158"/>
      <c r="E104" s="158"/>
      <c r="F104" s="158"/>
      <c r="G104" s="159"/>
      <c r="H104" s="61"/>
      <c r="I104" s="61"/>
      <c r="J104" s="61"/>
      <c r="K104" s="131"/>
      <c r="L104" s="131"/>
    </row>
    <row r="105" spans="1:15" x14ac:dyDescent="0.25">
      <c r="A105" s="160"/>
      <c r="B105" s="161"/>
      <c r="C105" s="226"/>
      <c r="D105" s="226"/>
      <c r="E105" s="226"/>
      <c r="F105" s="226"/>
      <c r="G105" s="162"/>
      <c r="H105" s="163"/>
      <c r="I105" s="64"/>
      <c r="J105" s="64"/>
      <c r="K105" s="64"/>
      <c r="L105" s="146"/>
      <c r="M105" s="146"/>
    </row>
    <row r="106" spans="1:15" s="165" customFormat="1" ht="12.75" x14ac:dyDescent="0.2">
      <c r="A106" s="227"/>
      <c r="B106" s="227"/>
      <c r="C106" s="227"/>
      <c r="D106" s="227"/>
      <c r="E106" s="227"/>
      <c r="F106" s="227"/>
      <c r="G106" s="227"/>
      <c r="H106" s="227"/>
      <c r="I106" s="227"/>
      <c r="J106" s="227"/>
      <c r="K106" s="227"/>
      <c r="L106" s="227"/>
      <c r="M106" s="227"/>
      <c r="N106" s="164"/>
      <c r="O106" s="164"/>
    </row>
    <row r="107" spans="1:15" s="165" customFormat="1" ht="12.75" x14ac:dyDescent="0.2">
      <c r="A107" s="228"/>
      <c r="B107" s="228"/>
      <c r="C107" s="228"/>
      <c r="D107" s="228"/>
      <c r="E107" s="228"/>
      <c r="F107" s="228"/>
      <c r="G107" s="228"/>
      <c r="H107" s="228"/>
      <c r="I107" s="228"/>
      <c r="J107" s="228"/>
      <c r="K107" s="228"/>
      <c r="L107" s="228"/>
      <c r="M107" s="228"/>
      <c r="N107" s="164"/>
      <c r="O107" s="164"/>
    </row>
    <row r="108" spans="1:15" s="165" customFormat="1" ht="12.75" x14ac:dyDescent="0.2">
      <c r="A108" s="81"/>
      <c r="B108" s="81"/>
      <c r="C108" s="81"/>
      <c r="D108" s="81"/>
      <c r="E108" s="81"/>
      <c r="F108" s="81"/>
      <c r="G108" s="81"/>
      <c r="H108" s="81"/>
      <c r="I108" s="81"/>
      <c r="J108" s="81"/>
      <c r="K108" s="81"/>
      <c r="L108" s="81"/>
      <c r="M108" s="81"/>
      <c r="N108" s="164"/>
      <c r="O108" s="164"/>
    </row>
    <row r="109" spans="1:15" s="165" customFormat="1" ht="12.75" x14ac:dyDescent="0.2">
      <c r="A109" s="227"/>
      <c r="B109" s="227"/>
      <c r="C109" s="227"/>
      <c r="D109" s="227"/>
      <c r="E109" s="227"/>
      <c r="F109" s="227"/>
      <c r="G109" s="227"/>
      <c r="H109" s="227"/>
      <c r="I109" s="227"/>
      <c r="J109" s="227"/>
      <c r="K109" s="227"/>
      <c r="L109" s="227"/>
      <c r="M109" s="227"/>
      <c r="N109" s="164"/>
      <c r="O109" s="164"/>
    </row>
    <row r="110" spans="1:15" s="165" customFormat="1" ht="12.75" x14ac:dyDescent="0.2">
      <c r="A110" s="228"/>
      <c r="B110" s="228"/>
      <c r="C110" s="228"/>
      <c r="D110" s="228"/>
      <c r="E110" s="228"/>
      <c r="F110" s="228"/>
      <c r="G110" s="228"/>
      <c r="H110" s="228"/>
      <c r="I110" s="228"/>
      <c r="J110" s="228"/>
      <c r="K110" s="228"/>
      <c r="L110" s="228"/>
      <c r="M110" s="228"/>
      <c r="N110" s="164"/>
      <c r="O110" s="164"/>
    </row>
    <row r="111" spans="1:15" x14ac:dyDescent="0.25">
      <c r="A111" s="160"/>
      <c r="B111" s="161"/>
      <c r="C111" s="226"/>
      <c r="D111" s="226"/>
      <c r="E111" s="226"/>
      <c r="F111" s="226"/>
      <c r="G111" s="162"/>
      <c r="H111" s="163"/>
      <c r="I111" s="64"/>
      <c r="J111" s="64"/>
      <c r="K111" s="64"/>
      <c r="L111" s="64"/>
    </row>
    <row r="112" spans="1:15" x14ac:dyDescent="0.25">
      <c r="A112" s="160"/>
      <c r="B112" s="161"/>
      <c r="C112" s="226"/>
      <c r="D112" s="226"/>
      <c r="E112" s="226"/>
      <c r="F112" s="226"/>
      <c r="G112" s="162"/>
      <c r="H112" s="163"/>
      <c r="I112" s="64"/>
      <c r="J112" s="64"/>
      <c r="K112" s="64"/>
      <c r="L112" s="64"/>
    </row>
    <row r="113" spans="1:12" x14ac:dyDescent="0.25">
      <c r="A113" s="160"/>
      <c r="B113" s="161"/>
      <c r="C113" s="226"/>
      <c r="D113" s="226"/>
      <c r="E113" s="226"/>
      <c r="F113" s="226"/>
      <c r="G113" s="162"/>
      <c r="H113" s="163"/>
      <c r="I113" s="64"/>
      <c r="J113" s="64"/>
      <c r="K113" s="64"/>
      <c r="L113" s="64"/>
    </row>
    <row r="114" spans="1:12" x14ac:dyDescent="0.25">
      <c r="A114" s="160"/>
      <c r="B114" s="161"/>
      <c r="C114" s="226"/>
      <c r="D114" s="226"/>
      <c r="E114" s="226"/>
      <c r="F114" s="226"/>
      <c r="G114" s="162"/>
      <c r="H114" s="163"/>
      <c r="I114" s="64"/>
      <c r="J114" s="64"/>
      <c r="K114" s="64"/>
      <c r="L114" s="64"/>
    </row>
    <row r="115" spans="1:12" x14ac:dyDescent="0.25">
      <c r="A115" s="160"/>
      <c r="B115" s="161"/>
      <c r="C115" s="226"/>
      <c r="D115" s="226"/>
      <c r="E115" s="226"/>
      <c r="F115" s="226"/>
      <c r="G115" s="162"/>
      <c r="H115" s="163"/>
      <c r="I115" s="64"/>
      <c r="J115" s="64"/>
      <c r="K115" s="64"/>
      <c r="L115" s="64"/>
    </row>
    <row r="116" spans="1:12" x14ac:dyDescent="0.25">
      <c r="A116" s="160"/>
      <c r="B116" s="161"/>
      <c r="C116" s="226"/>
      <c r="D116" s="226"/>
      <c r="E116" s="226"/>
      <c r="F116" s="226"/>
      <c r="G116" s="162"/>
      <c r="H116" s="163"/>
      <c r="I116" s="64"/>
      <c r="J116" s="64"/>
      <c r="K116" s="64"/>
      <c r="L116" s="64"/>
    </row>
    <row r="117" spans="1:12" x14ac:dyDescent="0.25">
      <c r="A117" s="160"/>
      <c r="B117" s="161"/>
      <c r="C117" s="226"/>
      <c r="D117" s="226"/>
      <c r="E117" s="226"/>
      <c r="F117" s="226"/>
      <c r="G117" s="162"/>
      <c r="H117" s="163"/>
      <c r="I117" s="64"/>
      <c r="J117" s="64"/>
      <c r="K117" s="64"/>
      <c r="L117" s="64"/>
    </row>
    <row r="118" spans="1:12" x14ac:dyDescent="0.25">
      <c r="A118" s="160"/>
      <c r="B118" s="161"/>
      <c r="C118" s="226"/>
      <c r="D118" s="226"/>
      <c r="E118" s="226"/>
      <c r="F118" s="226"/>
      <c r="G118" s="162"/>
      <c r="H118" s="163"/>
      <c r="I118" s="64"/>
      <c r="J118" s="64"/>
      <c r="K118" s="64"/>
      <c r="L118" s="64"/>
    </row>
    <row r="119" spans="1:12" x14ac:dyDescent="0.25">
      <c r="A119" s="160"/>
      <c r="B119" s="161"/>
      <c r="C119" s="226"/>
      <c r="D119" s="226"/>
      <c r="E119" s="226"/>
      <c r="F119" s="226"/>
      <c r="G119" s="162"/>
      <c r="H119" s="163"/>
      <c r="I119" s="64"/>
      <c r="J119" s="64"/>
      <c r="K119" s="64"/>
      <c r="L119" s="64"/>
    </row>
    <row r="120" spans="1:12" x14ac:dyDescent="0.25">
      <c r="A120" s="160"/>
      <c r="B120" s="161"/>
      <c r="C120" s="226"/>
      <c r="D120" s="226"/>
      <c r="E120" s="226"/>
      <c r="F120" s="226"/>
      <c r="G120" s="162"/>
      <c r="H120" s="163"/>
      <c r="I120" s="64"/>
      <c r="J120" s="64"/>
      <c r="K120" s="64"/>
      <c r="L120" s="64"/>
    </row>
    <row r="121" spans="1:12" x14ac:dyDescent="0.25">
      <c r="A121" s="160"/>
      <c r="B121" s="161"/>
      <c r="C121" s="226"/>
      <c r="D121" s="226"/>
      <c r="E121" s="226"/>
      <c r="F121" s="226"/>
      <c r="G121" s="162"/>
      <c r="H121" s="163"/>
      <c r="I121" s="64"/>
      <c r="J121" s="64"/>
      <c r="K121" s="64"/>
      <c r="L121" s="64"/>
    </row>
    <row r="122" spans="1:12" x14ac:dyDescent="0.25">
      <c r="A122" s="160"/>
      <c r="B122" s="161"/>
      <c r="C122" s="226"/>
      <c r="D122" s="226"/>
      <c r="E122" s="226"/>
      <c r="F122" s="226"/>
      <c r="G122" s="162"/>
      <c r="H122" s="163"/>
      <c r="I122" s="64"/>
      <c r="J122" s="64"/>
      <c r="K122" s="64"/>
      <c r="L122" s="64"/>
    </row>
    <row r="123" spans="1:12" x14ac:dyDescent="0.25">
      <c r="A123" s="160"/>
      <c r="B123" s="161"/>
      <c r="C123" s="226"/>
      <c r="D123" s="226"/>
      <c r="E123" s="226"/>
      <c r="F123" s="226"/>
      <c r="G123" s="162"/>
      <c r="H123" s="163"/>
      <c r="I123" s="64"/>
      <c r="J123" s="64"/>
      <c r="K123" s="64"/>
      <c r="L123" s="64"/>
    </row>
    <row r="124" spans="1:12" x14ac:dyDescent="0.25">
      <c r="A124" s="160"/>
      <c r="B124" s="161"/>
      <c r="C124" s="226"/>
      <c r="D124" s="226"/>
      <c r="E124" s="226"/>
      <c r="F124" s="226"/>
      <c r="G124" s="162"/>
      <c r="H124" s="163"/>
      <c r="I124" s="64"/>
      <c r="J124" s="64"/>
      <c r="K124" s="64"/>
      <c r="L124" s="64"/>
    </row>
    <row r="125" spans="1:12" x14ac:dyDescent="0.25">
      <c r="A125" s="160"/>
      <c r="B125" s="161"/>
      <c r="C125" s="226"/>
      <c r="D125" s="226"/>
      <c r="E125" s="226"/>
      <c r="F125" s="226"/>
      <c r="G125" s="162"/>
      <c r="H125" s="163"/>
      <c r="I125" s="64"/>
      <c r="J125" s="64"/>
      <c r="K125" s="64"/>
      <c r="L125" s="64"/>
    </row>
    <row r="126" spans="1:12" x14ac:dyDescent="0.25">
      <c r="A126" s="160"/>
      <c r="B126" s="161"/>
      <c r="C126" s="226"/>
      <c r="D126" s="226"/>
      <c r="E126" s="226"/>
      <c r="F126" s="226"/>
      <c r="G126" s="162"/>
      <c r="H126" s="163"/>
      <c r="I126" s="64"/>
      <c r="J126" s="64"/>
      <c r="K126" s="64"/>
      <c r="L126" s="64"/>
    </row>
    <row r="127" spans="1:12" x14ac:dyDescent="0.25">
      <c r="A127" s="160"/>
      <c r="B127" s="161"/>
      <c r="C127" s="226"/>
      <c r="D127" s="226"/>
      <c r="E127" s="226"/>
      <c r="F127" s="226"/>
      <c r="G127" s="162"/>
      <c r="H127" s="163"/>
      <c r="I127" s="64"/>
      <c r="J127" s="64"/>
      <c r="K127" s="64"/>
      <c r="L127" s="64"/>
    </row>
    <row r="128" spans="1:12" x14ac:dyDescent="0.25">
      <c r="A128" s="160"/>
      <c r="B128" s="161"/>
      <c r="C128" s="226"/>
      <c r="D128" s="226"/>
      <c r="E128" s="226"/>
      <c r="F128" s="226"/>
      <c r="G128" s="162"/>
      <c r="H128" s="163"/>
      <c r="I128" s="64"/>
      <c r="J128" s="64"/>
      <c r="K128" s="64"/>
      <c r="L128" s="64"/>
    </row>
    <row r="129" spans="1:12" x14ac:dyDescent="0.25">
      <c r="A129" s="160"/>
      <c r="B129" s="161"/>
      <c r="C129" s="226"/>
      <c r="D129" s="226"/>
      <c r="E129" s="226"/>
      <c r="F129" s="226"/>
      <c r="G129" s="162"/>
      <c r="H129" s="163"/>
      <c r="I129" s="64"/>
      <c r="J129" s="64"/>
      <c r="K129" s="64"/>
      <c r="L129" s="64"/>
    </row>
    <row r="130" spans="1:12" x14ac:dyDescent="0.25">
      <c r="A130" s="160"/>
      <c r="B130" s="161"/>
      <c r="C130" s="226"/>
      <c r="D130" s="226"/>
      <c r="E130" s="226"/>
      <c r="F130" s="226"/>
      <c r="G130" s="162"/>
      <c r="H130" s="163"/>
      <c r="I130" s="64"/>
      <c r="J130" s="64"/>
      <c r="K130" s="64"/>
      <c r="L130" s="64"/>
    </row>
    <row r="131" spans="1:12" x14ac:dyDescent="0.25">
      <c r="A131" s="160"/>
      <c r="B131" s="161"/>
      <c r="C131" s="226"/>
      <c r="D131" s="226"/>
      <c r="E131" s="226"/>
      <c r="F131" s="226"/>
      <c r="G131" s="162"/>
      <c r="H131" s="163"/>
      <c r="I131" s="64"/>
      <c r="J131" s="64"/>
      <c r="K131" s="64"/>
      <c r="L131" s="64"/>
    </row>
    <row r="132" spans="1:12" x14ac:dyDescent="0.25">
      <c r="A132" s="160"/>
      <c r="B132" s="161"/>
      <c r="C132" s="226"/>
      <c r="D132" s="226"/>
      <c r="E132" s="226"/>
      <c r="F132" s="226"/>
      <c r="G132" s="162"/>
      <c r="H132" s="163"/>
      <c r="I132" s="64"/>
      <c r="J132" s="64"/>
      <c r="K132" s="64"/>
      <c r="L132" s="64"/>
    </row>
    <row r="133" spans="1:12" x14ac:dyDescent="0.25">
      <c r="A133" s="160"/>
      <c r="B133" s="161"/>
      <c r="C133" s="226"/>
      <c r="D133" s="226"/>
      <c r="E133" s="226"/>
      <c r="F133" s="226"/>
      <c r="G133" s="162"/>
      <c r="H133" s="163"/>
      <c r="I133" s="64"/>
      <c r="J133" s="64"/>
      <c r="K133" s="64"/>
      <c r="L133" s="64"/>
    </row>
    <row r="134" spans="1:12" x14ac:dyDescent="0.25">
      <c r="A134" s="160"/>
      <c r="B134" s="161"/>
      <c r="C134" s="226"/>
      <c r="D134" s="226"/>
      <c r="E134" s="226"/>
      <c r="F134" s="226"/>
      <c r="G134" s="162"/>
      <c r="H134" s="163"/>
      <c r="I134" s="64"/>
      <c r="J134" s="64"/>
      <c r="K134" s="64"/>
      <c r="L134" s="64"/>
    </row>
    <row r="135" spans="1:12" x14ac:dyDescent="0.25">
      <c r="A135" s="160"/>
      <c r="B135" s="161"/>
      <c r="C135" s="226"/>
      <c r="D135" s="226"/>
      <c r="E135" s="226"/>
      <c r="F135" s="226"/>
      <c r="G135" s="162"/>
      <c r="H135" s="163"/>
      <c r="I135" s="64"/>
      <c r="J135" s="64"/>
      <c r="K135" s="64"/>
      <c r="L135" s="64"/>
    </row>
    <row r="136" spans="1:12" x14ac:dyDescent="0.25">
      <c r="A136" s="160"/>
      <c r="B136" s="161"/>
      <c r="C136" s="226"/>
      <c r="D136" s="226"/>
      <c r="E136" s="226"/>
      <c r="F136" s="226"/>
      <c r="G136" s="162"/>
      <c r="H136" s="163"/>
      <c r="I136" s="64"/>
      <c r="J136" s="64"/>
      <c r="K136" s="64"/>
      <c r="L136" s="64"/>
    </row>
    <row r="137" spans="1:12" x14ac:dyDescent="0.25">
      <c r="A137" s="160"/>
      <c r="B137" s="161"/>
      <c r="C137" s="226"/>
      <c r="D137" s="226"/>
      <c r="E137" s="226"/>
      <c r="F137" s="226"/>
      <c r="G137" s="162"/>
      <c r="H137" s="163"/>
      <c r="I137" s="64"/>
      <c r="J137" s="64"/>
      <c r="K137" s="64"/>
      <c r="L137" s="64"/>
    </row>
    <row r="138" spans="1:12" x14ac:dyDescent="0.25">
      <c r="A138" s="160"/>
      <c r="B138" s="161"/>
      <c r="C138" s="226"/>
      <c r="D138" s="226"/>
      <c r="E138" s="226"/>
      <c r="F138" s="226"/>
      <c r="G138" s="162"/>
      <c r="H138" s="163"/>
      <c r="I138" s="64"/>
      <c r="J138" s="64"/>
      <c r="K138" s="64"/>
      <c r="L138" s="64"/>
    </row>
    <row r="139" spans="1:12" x14ac:dyDescent="0.25">
      <c r="A139" s="160"/>
      <c r="B139" s="161"/>
      <c r="C139" s="226"/>
      <c r="D139" s="226"/>
      <c r="E139" s="226"/>
      <c r="F139" s="226"/>
      <c r="G139" s="162"/>
      <c r="H139" s="163"/>
      <c r="I139" s="64"/>
      <c r="J139" s="64"/>
      <c r="K139" s="64"/>
      <c r="L139" s="64"/>
    </row>
    <row r="140" spans="1:12" x14ac:dyDescent="0.25">
      <c r="A140" s="160"/>
      <c r="B140" s="161"/>
      <c r="C140" s="226"/>
      <c r="D140" s="226"/>
      <c r="E140" s="226"/>
      <c r="F140" s="226"/>
      <c r="G140" s="162"/>
      <c r="H140" s="163"/>
      <c r="I140" s="64"/>
      <c r="J140" s="64"/>
      <c r="K140" s="64"/>
      <c r="L140" s="64"/>
    </row>
    <row r="141" spans="1:12" x14ac:dyDescent="0.25">
      <c r="A141" s="160"/>
      <c r="B141" s="161"/>
      <c r="C141" s="226"/>
      <c r="D141" s="226"/>
      <c r="E141" s="226"/>
      <c r="F141" s="226"/>
      <c r="G141" s="162"/>
      <c r="H141" s="163"/>
      <c r="I141" s="64"/>
      <c r="J141" s="64"/>
      <c r="K141" s="64"/>
      <c r="L141" s="64"/>
    </row>
    <row r="142" spans="1:12" x14ac:dyDescent="0.25">
      <c r="A142" s="160"/>
      <c r="B142" s="161"/>
      <c r="C142" s="226"/>
      <c r="D142" s="226"/>
      <c r="E142" s="226"/>
      <c r="F142" s="226"/>
      <c r="G142" s="162"/>
      <c r="H142" s="163"/>
      <c r="I142" s="64"/>
      <c r="J142" s="64"/>
      <c r="K142" s="64"/>
      <c r="L142" s="64"/>
    </row>
    <row r="143" spans="1:12" x14ac:dyDescent="0.25">
      <c r="A143" s="160"/>
      <c r="B143" s="161"/>
      <c r="C143" s="226"/>
      <c r="D143" s="226"/>
      <c r="E143" s="226"/>
      <c r="F143" s="226"/>
      <c r="G143" s="162"/>
      <c r="H143" s="163"/>
      <c r="I143" s="64"/>
      <c r="J143" s="64"/>
      <c r="K143" s="64"/>
      <c r="L143" s="64"/>
    </row>
    <row r="144" spans="1:12" x14ac:dyDescent="0.25">
      <c r="A144" s="160"/>
      <c r="B144" s="161"/>
      <c r="C144" s="226"/>
      <c r="D144" s="226"/>
      <c r="E144" s="226"/>
      <c r="F144" s="226"/>
      <c r="G144" s="162"/>
      <c r="H144" s="163"/>
      <c r="I144" s="64"/>
      <c r="J144" s="64"/>
      <c r="K144" s="64"/>
      <c r="L144" s="64"/>
    </row>
    <row r="145" spans="1:12" x14ac:dyDescent="0.25">
      <c r="A145" s="160"/>
      <c r="B145" s="161"/>
      <c r="C145" s="226"/>
      <c r="D145" s="226"/>
      <c r="E145" s="226"/>
      <c r="F145" s="226"/>
      <c r="G145" s="162"/>
      <c r="H145" s="163"/>
      <c r="I145" s="64"/>
      <c r="J145" s="64"/>
      <c r="K145" s="64"/>
      <c r="L145" s="64"/>
    </row>
    <row r="146" spans="1:12" x14ac:dyDescent="0.25">
      <c r="A146" s="160"/>
      <c r="B146" s="161"/>
      <c r="C146" s="226"/>
      <c r="D146" s="226"/>
      <c r="E146" s="226"/>
      <c r="F146" s="226"/>
      <c r="G146" s="162"/>
      <c r="H146" s="163"/>
      <c r="I146" s="64"/>
      <c r="J146" s="64"/>
      <c r="K146" s="64"/>
      <c r="L146" s="64"/>
    </row>
    <row r="147" spans="1:12" x14ac:dyDescent="0.25">
      <c r="A147" s="160"/>
      <c r="B147" s="161"/>
      <c r="C147" s="226"/>
      <c r="D147" s="226"/>
      <c r="E147" s="226"/>
      <c r="F147" s="226"/>
      <c r="G147" s="162"/>
      <c r="H147" s="163"/>
      <c r="I147" s="64"/>
      <c r="J147" s="64"/>
      <c r="K147" s="64"/>
      <c r="L147" s="64"/>
    </row>
    <row r="148" spans="1:12" x14ac:dyDescent="0.25">
      <c r="A148" s="160"/>
      <c r="B148" s="161"/>
      <c r="C148" s="226"/>
      <c r="D148" s="226"/>
      <c r="E148" s="226"/>
      <c r="F148" s="226"/>
      <c r="G148" s="162"/>
      <c r="H148" s="163"/>
      <c r="I148" s="64"/>
      <c r="J148" s="64"/>
      <c r="K148" s="64"/>
      <c r="L148" s="64"/>
    </row>
    <row r="149" spans="1:12" x14ac:dyDescent="0.25">
      <c r="A149" s="160"/>
      <c r="B149" s="161"/>
      <c r="C149" s="226"/>
      <c r="D149" s="226"/>
      <c r="E149" s="226"/>
      <c r="F149" s="226"/>
      <c r="G149" s="162"/>
      <c r="H149" s="163"/>
      <c r="I149" s="64"/>
      <c r="J149" s="64"/>
      <c r="K149" s="64"/>
      <c r="L149" s="64"/>
    </row>
    <row r="150" spans="1:12" x14ac:dyDescent="0.25">
      <c r="A150" s="160"/>
      <c r="B150" s="161"/>
      <c r="C150" s="226"/>
      <c r="D150" s="226"/>
      <c r="E150" s="226"/>
      <c r="F150" s="226"/>
      <c r="G150" s="162"/>
      <c r="H150" s="163"/>
      <c r="I150" s="64"/>
      <c r="J150" s="64"/>
      <c r="K150" s="64"/>
      <c r="L150" s="64"/>
    </row>
    <row r="151" spans="1:12" x14ac:dyDescent="0.25">
      <c r="A151" s="160"/>
      <c r="B151" s="161"/>
      <c r="C151" s="226"/>
      <c r="D151" s="226"/>
      <c r="E151" s="226"/>
      <c r="F151" s="226"/>
      <c r="G151" s="162"/>
      <c r="H151" s="163"/>
      <c r="I151" s="64"/>
      <c r="J151" s="64"/>
      <c r="K151" s="64"/>
      <c r="L151" s="64"/>
    </row>
    <row r="152" spans="1:12" x14ac:dyDescent="0.25">
      <c r="A152" s="160"/>
      <c r="B152" s="161"/>
      <c r="C152" s="226"/>
      <c r="D152" s="226"/>
      <c r="E152" s="226"/>
      <c r="F152" s="226"/>
      <c r="G152" s="162"/>
      <c r="H152" s="163"/>
      <c r="I152" s="64"/>
      <c r="J152" s="64"/>
      <c r="K152" s="64"/>
      <c r="L152" s="64"/>
    </row>
    <row r="153" spans="1:12" x14ac:dyDescent="0.25">
      <c r="A153" s="160"/>
      <c r="B153" s="161"/>
      <c r="C153" s="226"/>
      <c r="D153" s="226"/>
      <c r="E153" s="226"/>
      <c r="F153" s="226"/>
      <c r="G153" s="162"/>
      <c r="H153" s="163"/>
      <c r="I153" s="64"/>
      <c r="J153" s="64"/>
      <c r="K153" s="64"/>
      <c r="L153" s="64"/>
    </row>
    <row r="154" spans="1:12" x14ac:dyDescent="0.25">
      <c r="A154" s="160"/>
      <c r="B154" s="161"/>
      <c r="C154" s="226"/>
      <c r="D154" s="226"/>
      <c r="E154" s="226"/>
      <c r="F154" s="226"/>
      <c r="G154" s="162"/>
      <c r="H154" s="163"/>
      <c r="I154" s="64"/>
      <c r="J154" s="64"/>
      <c r="K154" s="64"/>
      <c r="L154" s="64"/>
    </row>
    <row r="155" spans="1:12" x14ac:dyDescent="0.25">
      <c r="A155" s="160"/>
      <c r="B155" s="161"/>
      <c r="C155" s="226"/>
      <c r="D155" s="226"/>
      <c r="E155" s="226"/>
      <c r="F155" s="226"/>
      <c r="G155" s="162"/>
      <c r="H155" s="163"/>
      <c r="I155" s="64"/>
      <c r="J155" s="64"/>
      <c r="K155" s="64"/>
      <c r="L155" s="64"/>
    </row>
    <row r="156" spans="1:12" x14ac:dyDescent="0.25">
      <c r="A156" s="160"/>
      <c r="B156" s="161"/>
      <c r="C156" s="226"/>
      <c r="D156" s="226"/>
      <c r="E156" s="226"/>
      <c r="F156" s="226"/>
      <c r="G156" s="162"/>
      <c r="H156" s="163"/>
      <c r="I156" s="64"/>
      <c r="J156" s="64"/>
      <c r="K156" s="64"/>
      <c r="L156" s="64"/>
    </row>
    <row r="157" spans="1:12" x14ac:dyDescent="0.25">
      <c r="A157" s="160"/>
      <c r="B157" s="161"/>
      <c r="C157" s="226"/>
      <c r="D157" s="226"/>
      <c r="E157" s="226"/>
      <c r="F157" s="226"/>
      <c r="G157" s="162"/>
      <c r="H157" s="163"/>
      <c r="I157" s="64"/>
      <c r="J157" s="64"/>
      <c r="K157" s="64"/>
      <c r="L157" s="64"/>
    </row>
    <row r="158" spans="1:12" x14ac:dyDescent="0.25">
      <c r="A158" s="160"/>
      <c r="B158" s="161"/>
      <c r="C158" s="226"/>
      <c r="D158" s="226"/>
      <c r="E158" s="226"/>
      <c r="F158" s="226"/>
      <c r="G158" s="162"/>
      <c r="H158" s="163"/>
      <c r="I158" s="64"/>
      <c r="J158" s="64"/>
      <c r="K158" s="64"/>
      <c r="L158" s="64"/>
    </row>
    <row r="159" spans="1:12" x14ac:dyDescent="0.25">
      <c r="A159" s="160"/>
      <c r="B159" s="161"/>
      <c r="C159" s="226"/>
      <c r="D159" s="226"/>
      <c r="E159" s="226"/>
      <c r="F159" s="226"/>
      <c r="G159" s="162"/>
      <c r="H159" s="163"/>
      <c r="I159" s="64"/>
      <c r="J159" s="64"/>
      <c r="K159" s="64"/>
      <c r="L159" s="64"/>
    </row>
    <row r="160" spans="1:12" x14ac:dyDescent="0.25">
      <c r="A160" s="160"/>
      <c r="B160" s="161"/>
      <c r="C160" s="226"/>
      <c r="D160" s="226"/>
      <c r="E160" s="226"/>
      <c r="F160" s="226"/>
      <c r="G160" s="162"/>
      <c r="H160" s="163"/>
      <c r="I160" s="64"/>
      <c r="J160" s="64"/>
      <c r="K160" s="64"/>
      <c r="L160" s="64"/>
    </row>
    <row r="161" spans="1:12" x14ac:dyDescent="0.25">
      <c r="A161" s="29"/>
      <c r="C161" s="229"/>
      <c r="D161" s="229"/>
      <c r="E161" s="229"/>
      <c r="F161" s="229"/>
      <c r="G161" s="29"/>
      <c r="H161" s="29"/>
      <c r="I161" s="29"/>
      <c r="J161" s="29"/>
      <c r="K161" s="29"/>
      <c r="L161" s="29"/>
    </row>
    <row r="162" spans="1:12" x14ac:dyDescent="0.25">
      <c r="A162" s="29"/>
      <c r="C162" s="229"/>
      <c r="D162" s="229"/>
      <c r="E162" s="229"/>
      <c r="F162" s="229"/>
      <c r="G162" s="29"/>
      <c r="H162" s="29"/>
      <c r="I162" s="29"/>
      <c r="J162" s="29"/>
      <c r="K162" s="29"/>
      <c r="L162" s="29"/>
    </row>
    <row r="163" spans="1:12" x14ac:dyDescent="0.25">
      <c r="C163" s="229"/>
      <c r="D163" s="229"/>
      <c r="E163" s="229"/>
      <c r="F163" s="229"/>
      <c r="G163" s="29"/>
      <c r="H163" s="29"/>
      <c r="I163" s="29"/>
      <c r="J163" s="29"/>
      <c r="K163" s="29"/>
      <c r="L163" s="29"/>
    </row>
    <row r="164" spans="1:12" x14ac:dyDescent="0.25">
      <c r="C164" s="229"/>
      <c r="D164" s="229"/>
      <c r="E164" s="229"/>
      <c r="F164" s="229"/>
      <c r="G164" s="29"/>
      <c r="H164" s="29"/>
      <c r="I164" s="29"/>
      <c r="J164" s="29"/>
      <c r="K164" s="29"/>
      <c r="L164" s="29"/>
    </row>
    <row r="165" spans="1:12" x14ac:dyDescent="0.25">
      <c r="C165" s="229"/>
      <c r="D165" s="229"/>
      <c r="E165" s="229"/>
      <c r="F165" s="229"/>
      <c r="G165" s="29"/>
      <c r="H165" s="29"/>
      <c r="I165" s="29"/>
      <c r="J165" s="29"/>
      <c r="K165" s="29"/>
      <c r="L165" s="29"/>
    </row>
    <row r="166" spans="1:12" x14ac:dyDescent="0.25">
      <c r="C166" s="229"/>
      <c r="D166" s="229"/>
      <c r="E166" s="229"/>
      <c r="F166" s="229"/>
      <c r="G166" s="29"/>
      <c r="H166" s="29"/>
      <c r="I166" s="29"/>
      <c r="J166" s="29"/>
      <c r="K166" s="29"/>
      <c r="L166" s="29"/>
    </row>
    <row r="167" spans="1:12" x14ac:dyDescent="0.25">
      <c r="C167" s="229"/>
      <c r="D167" s="229"/>
      <c r="E167" s="229"/>
      <c r="F167" s="229"/>
      <c r="G167" s="29"/>
      <c r="H167" s="29"/>
      <c r="I167" s="29"/>
      <c r="J167" s="29"/>
      <c r="K167" s="29"/>
      <c r="L167" s="29"/>
    </row>
    <row r="168" spans="1:12" x14ac:dyDescent="0.25">
      <c r="C168" s="229"/>
      <c r="D168" s="229"/>
      <c r="E168" s="229"/>
      <c r="F168" s="229"/>
      <c r="G168" s="29"/>
      <c r="H168" s="29"/>
      <c r="I168" s="29"/>
      <c r="J168" s="29"/>
      <c r="K168" s="29"/>
      <c r="L168" s="29"/>
    </row>
  </sheetData>
  <mergeCells count="159">
    <mergeCell ref="C83:F83"/>
    <mergeCell ref="C84:F84"/>
    <mergeCell ref="C85:F85"/>
    <mergeCell ref="C86:F86"/>
    <mergeCell ref="A6:L6"/>
    <mergeCell ref="C23:F23"/>
    <mergeCell ref="C22:F22"/>
    <mergeCell ref="C81:F81"/>
    <mergeCell ref="C82:F82"/>
    <mergeCell ref="C76:F76"/>
    <mergeCell ref="C77:F77"/>
    <mergeCell ref="C78:F78"/>
    <mergeCell ref="C79:F79"/>
    <mergeCell ref="C80:F80"/>
    <mergeCell ref="C69:F69"/>
    <mergeCell ref="C70:F70"/>
    <mergeCell ref="C71:F71"/>
    <mergeCell ref="C72:F72"/>
    <mergeCell ref="C73:F73"/>
    <mergeCell ref="C75:F75"/>
    <mergeCell ref="C63:F63"/>
    <mergeCell ref="C64:F64"/>
    <mergeCell ref="C65:F65"/>
    <mergeCell ref="C67:F67"/>
    <mergeCell ref="C164:F164"/>
    <mergeCell ref="C165:F165"/>
    <mergeCell ref="C166:F166"/>
    <mergeCell ref="C167:F167"/>
    <mergeCell ref="C168:F168"/>
    <mergeCell ref="C158:F158"/>
    <mergeCell ref="C159:F159"/>
    <mergeCell ref="C160:F160"/>
    <mergeCell ref="C161:F161"/>
    <mergeCell ref="C162:F162"/>
    <mergeCell ref="C163:F163"/>
    <mergeCell ref="C152:F152"/>
    <mergeCell ref="C153:F153"/>
    <mergeCell ref="C154:F154"/>
    <mergeCell ref="C155:F155"/>
    <mergeCell ref="C156:F156"/>
    <mergeCell ref="C157:F157"/>
    <mergeCell ref="C146:F146"/>
    <mergeCell ref="C147:F147"/>
    <mergeCell ref="C148:F148"/>
    <mergeCell ref="C149:F149"/>
    <mergeCell ref="C150:F150"/>
    <mergeCell ref="C151:F151"/>
    <mergeCell ref="C140:F140"/>
    <mergeCell ref="C141:F141"/>
    <mergeCell ref="C142:F142"/>
    <mergeCell ref="C143:F143"/>
    <mergeCell ref="C144:F144"/>
    <mergeCell ref="C145:F145"/>
    <mergeCell ref="C134:F134"/>
    <mergeCell ref="C135:F135"/>
    <mergeCell ref="C136:F136"/>
    <mergeCell ref="C137:F137"/>
    <mergeCell ref="C138:F138"/>
    <mergeCell ref="C139:F139"/>
    <mergeCell ref="C128:F128"/>
    <mergeCell ref="C129:F129"/>
    <mergeCell ref="C130:F130"/>
    <mergeCell ref="C131:F131"/>
    <mergeCell ref="C132:F132"/>
    <mergeCell ref="C133:F133"/>
    <mergeCell ref="C122:F122"/>
    <mergeCell ref="C123:F123"/>
    <mergeCell ref="C124:F124"/>
    <mergeCell ref="C125:F125"/>
    <mergeCell ref="C126:F126"/>
    <mergeCell ref="C127:F127"/>
    <mergeCell ref="C116:F116"/>
    <mergeCell ref="C117:F117"/>
    <mergeCell ref="C118:F118"/>
    <mergeCell ref="C119:F119"/>
    <mergeCell ref="C120:F120"/>
    <mergeCell ref="C121:F121"/>
    <mergeCell ref="A110:M110"/>
    <mergeCell ref="C111:F111"/>
    <mergeCell ref="C112:F112"/>
    <mergeCell ref="C113:F113"/>
    <mergeCell ref="C114:F114"/>
    <mergeCell ref="C115:F115"/>
    <mergeCell ref="B103:F103"/>
    <mergeCell ref="B102:F102"/>
    <mergeCell ref="C105:F105"/>
    <mergeCell ref="A106:M106"/>
    <mergeCell ref="A107:M107"/>
    <mergeCell ref="A109:M109"/>
    <mergeCell ref="B97:F97"/>
    <mergeCell ref="B98:F98"/>
    <mergeCell ref="B99:F99"/>
    <mergeCell ref="B100:F100"/>
    <mergeCell ref="B101:F101"/>
    <mergeCell ref="B91:F91"/>
    <mergeCell ref="B92:F92"/>
    <mergeCell ref="B93:F93"/>
    <mergeCell ref="B94:F94"/>
    <mergeCell ref="B95:F95"/>
    <mergeCell ref="B96:F96"/>
    <mergeCell ref="B88:F88"/>
    <mergeCell ref="B89:F89"/>
    <mergeCell ref="M89:T89"/>
    <mergeCell ref="B90:F90"/>
    <mergeCell ref="M90:P90"/>
    <mergeCell ref="C44:F44"/>
    <mergeCell ref="C45:F45"/>
    <mergeCell ref="C66:F66"/>
    <mergeCell ref="C68:F68"/>
    <mergeCell ref="C57:F57"/>
    <mergeCell ref="C58:F58"/>
    <mergeCell ref="C59:F59"/>
    <mergeCell ref="C60:F60"/>
    <mergeCell ref="C61:F61"/>
    <mergeCell ref="C62:F62"/>
    <mergeCell ref="C51:F51"/>
    <mergeCell ref="C52:F52"/>
    <mergeCell ref="C53:F53"/>
    <mergeCell ref="C54:F54"/>
    <mergeCell ref="C55:F55"/>
    <mergeCell ref="C56:F56"/>
    <mergeCell ref="C34:F34"/>
    <mergeCell ref="C35:F35"/>
    <mergeCell ref="C36:F36"/>
    <mergeCell ref="C37:F37"/>
    <mergeCell ref="C38:F38"/>
    <mergeCell ref="C39:F39"/>
    <mergeCell ref="C74:F74"/>
    <mergeCell ref="A16:F16"/>
    <mergeCell ref="G16:L16"/>
    <mergeCell ref="A17:F17"/>
    <mergeCell ref="G17:L17"/>
    <mergeCell ref="A18:F18"/>
    <mergeCell ref="G18:L18"/>
    <mergeCell ref="C32:F32"/>
    <mergeCell ref="C33:F33"/>
    <mergeCell ref="C40:F40"/>
    <mergeCell ref="C46:F46"/>
    <mergeCell ref="C47:F47"/>
    <mergeCell ref="C48:F48"/>
    <mergeCell ref="C49:F49"/>
    <mergeCell ref="C50:F50"/>
    <mergeCell ref="C41:F41"/>
    <mergeCell ref="C42:F42"/>
    <mergeCell ref="C43:F43"/>
    <mergeCell ref="A7:L7"/>
    <mergeCell ref="A8:L8"/>
    <mergeCell ref="A13:L13"/>
    <mergeCell ref="A14:F14"/>
    <mergeCell ref="G14:L14"/>
    <mergeCell ref="C28:F28"/>
    <mergeCell ref="C29:F29"/>
    <mergeCell ref="C30:F30"/>
    <mergeCell ref="C31:F31"/>
    <mergeCell ref="C21:F21"/>
    <mergeCell ref="C24:F24"/>
    <mergeCell ref="C25:F25"/>
    <mergeCell ref="C26:F26"/>
    <mergeCell ref="C27:F27"/>
  </mergeCells>
  <pageMargins left="0.7" right="0.7" top="0.75" bottom="0.75" header="0.3" footer="0.3"/>
  <pageSetup paperSize="9" scale="88" orientation="landscape" r:id="rId1"/>
  <rowBreaks count="1" manualBreakCount="1">
    <brk id="88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N150"/>
  <sheetViews>
    <sheetView view="pageBreakPreview" topLeftCell="A82" zoomScale="85" zoomScaleNormal="55" zoomScaleSheetLayoutView="85" zoomScalePageLayoutView="55" workbookViewId="0">
      <selection activeCell="A106" sqref="A106:M110"/>
    </sheetView>
  </sheetViews>
  <sheetFormatPr defaultRowHeight="15" x14ac:dyDescent="0.25"/>
  <cols>
    <col min="1" max="1" width="4.5703125" style="3" customWidth="1"/>
    <col min="2" max="2" width="22.28515625" style="3" customWidth="1"/>
    <col min="3" max="5" width="9.140625" style="3"/>
    <col min="6" max="6" width="34" style="3" customWidth="1"/>
    <col min="7" max="7" width="11.7109375" style="3" customWidth="1"/>
    <col min="8" max="8" width="12" style="10" customWidth="1"/>
    <col min="9" max="9" width="11.42578125" style="3" customWidth="1"/>
    <col min="10" max="10" width="10.7109375" style="3" customWidth="1"/>
    <col min="11" max="11" width="13" style="3" customWidth="1"/>
    <col min="12" max="12" width="28.85546875" style="3" customWidth="1"/>
    <col min="13" max="13" width="9.140625" style="3" hidden="1" customWidth="1"/>
    <col min="14" max="16384" width="9.140625" style="3"/>
  </cols>
  <sheetData>
    <row r="1" spans="1:13" x14ac:dyDescent="0.25">
      <c r="L1" s="7" t="s">
        <v>89</v>
      </c>
    </row>
    <row r="2" spans="1:13" x14ac:dyDescent="0.25">
      <c r="L2" s="7" t="s">
        <v>25</v>
      </c>
      <c r="M2" s="7" t="s">
        <v>24</v>
      </c>
    </row>
    <row r="3" spans="1:13" x14ac:dyDescent="0.25">
      <c r="L3" s="7"/>
      <c r="M3" s="7" t="s">
        <v>14</v>
      </c>
    </row>
    <row r="4" spans="1:13" x14ac:dyDescent="0.25">
      <c r="M4" s="7" t="s">
        <v>26</v>
      </c>
    </row>
    <row r="5" spans="1:13" x14ac:dyDescent="0.25">
      <c r="J5" s="237" t="s">
        <v>43</v>
      </c>
      <c r="K5" s="237"/>
      <c r="L5" s="237"/>
    </row>
    <row r="6" spans="1:13" x14ac:dyDescent="0.25">
      <c r="A6" s="238" t="s">
        <v>15</v>
      </c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8"/>
    </row>
    <row r="7" spans="1:13" x14ac:dyDescent="0.25">
      <c r="A7" s="238" t="s">
        <v>16</v>
      </c>
      <c r="B7" s="238"/>
      <c r="C7" s="238"/>
      <c r="D7" s="238"/>
      <c r="E7" s="238"/>
      <c r="F7" s="238"/>
      <c r="G7" s="238"/>
      <c r="H7" s="238"/>
      <c r="I7" s="238"/>
      <c r="J7" s="238"/>
      <c r="K7" s="238"/>
      <c r="L7" s="238"/>
      <c r="M7" s="238"/>
    </row>
    <row r="8" spans="1:13" x14ac:dyDescent="0.25">
      <c r="A8" s="239" t="s">
        <v>125</v>
      </c>
      <c r="B8" s="239"/>
      <c r="C8" s="239"/>
      <c r="D8" s="239"/>
      <c r="E8" s="239"/>
      <c r="F8" s="239"/>
      <c r="G8" s="239"/>
      <c r="H8" s="239"/>
      <c r="I8" s="239"/>
      <c r="J8" s="239"/>
      <c r="K8" s="239"/>
      <c r="L8" s="239"/>
      <c r="M8" s="239"/>
    </row>
    <row r="10" spans="1:13" x14ac:dyDescent="0.25">
      <c r="A10" s="3" t="s">
        <v>78</v>
      </c>
    </row>
    <row r="11" spans="1:13" x14ac:dyDescent="0.25">
      <c r="A11" s="3" t="s">
        <v>42</v>
      </c>
    </row>
    <row r="12" spans="1:13" ht="15.75" thickBot="1" x14ac:dyDescent="0.3"/>
    <row r="13" spans="1:13" x14ac:dyDescent="0.25">
      <c r="A13" s="240" t="s">
        <v>28</v>
      </c>
      <c r="B13" s="241"/>
      <c r="C13" s="241"/>
      <c r="D13" s="241"/>
      <c r="E13" s="241"/>
      <c r="F13" s="241"/>
      <c r="G13" s="241"/>
      <c r="H13" s="241"/>
      <c r="I13" s="241"/>
      <c r="J13" s="241"/>
      <c r="K13" s="241"/>
      <c r="L13" s="241"/>
      <c r="M13" s="242"/>
    </row>
    <row r="14" spans="1:13" x14ac:dyDescent="0.25">
      <c r="A14" s="243" t="s">
        <v>46</v>
      </c>
      <c r="B14" s="244"/>
      <c r="C14" s="244"/>
      <c r="D14" s="244"/>
      <c r="E14" s="244"/>
      <c r="F14" s="244"/>
      <c r="G14" s="244" t="s">
        <v>45</v>
      </c>
      <c r="H14" s="244"/>
      <c r="I14" s="244"/>
      <c r="J14" s="244"/>
      <c r="K14" s="244"/>
      <c r="L14" s="244"/>
      <c r="M14" s="245"/>
    </row>
    <row r="15" spans="1:13" x14ac:dyDescent="0.25">
      <c r="A15" s="83" t="s">
        <v>123</v>
      </c>
      <c r="B15" s="84"/>
      <c r="C15" s="84">
        <v>1.1143067106062499</v>
      </c>
      <c r="D15" s="84"/>
      <c r="E15" s="84"/>
      <c r="F15" s="84"/>
      <c r="G15" s="85" t="s">
        <v>124</v>
      </c>
      <c r="H15" s="84"/>
      <c r="I15" s="84">
        <v>1.0766612499999999</v>
      </c>
      <c r="J15" s="84"/>
      <c r="K15" s="84"/>
      <c r="L15" s="84"/>
      <c r="M15" s="86"/>
    </row>
    <row r="16" spans="1:13" x14ac:dyDescent="0.25">
      <c r="A16" s="231" t="s">
        <v>295</v>
      </c>
      <c r="B16" s="232"/>
      <c r="C16" s="232"/>
      <c r="D16" s="232"/>
      <c r="E16" s="232"/>
      <c r="F16" s="232"/>
      <c r="G16" s="231" t="s">
        <v>295</v>
      </c>
      <c r="H16" s="232"/>
      <c r="I16" s="232"/>
      <c r="J16" s="232"/>
      <c r="K16" s="232"/>
      <c r="L16" s="246"/>
      <c r="M16" s="86"/>
    </row>
    <row r="17" spans="1:13" x14ac:dyDescent="0.25">
      <c r="A17" s="231" t="s">
        <v>80</v>
      </c>
      <c r="B17" s="232"/>
      <c r="C17" s="232"/>
      <c r="D17" s="232"/>
      <c r="E17" s="232"/>
      <c r="F17" s="232"/>
      <c r="G17" s="233" t="s">
        <v>79</v>
      </c>
      <c r="H17" s="233"/>
      <c r="I17" s="233"/>
      <c r="J17" s="233"/>
      <c r="K17" s="233"/>
      <c r="L17" s="233"/>
      <c r="M17" s="234"/>
    </row>
    <row r="18" spans="1:13" ht="15.75" thickBot="1" x14ac:dyDescent="0.3">
      <c r="A18" s="235" t="s">
        <v>79</v>
      </c>
      <c r="B18" s="236"/>
      <c r="C18" s="236"/>
      <c r="D18" s="236"/>
      <c r="E18" s="236"/>
      <c r="F18" s="236"/>
      <c r="G18" s="73"/>
      <c r="H18" s="74"/>
      <c r="I18" s="73"/>
      <c r="J18" s="73"/>
      <c r="K18" s="73"/>
      <c r="L18" s="73"/>
      <c r="M18" s="75"/>
    </row>
    <row r="19" spans="1:13" x14ac:dyDescent="0.25">
      <c r="A19" s="15"/>
      <c r="B19" s="15"/>
      <c r="C19" s="15"/>
      <c r="D19" s="15"/>
      <c r="E19" s="15"/>
      <c r="F19" s="15"/>
      <c r="G19" s="247"/>
      <c r="H19" s="247"/>
      <c r="I19" s="247"/>
      <c r="J19" s="247"/>
      <c r="K19" s="247"/>
      <c r="L19" s="247"/>
      <c r="M19" s="247"/>
    </row>
    <row r="20" spans="1:13" s="9" customFormat="1" ht="45" x14ac:dyDescent="0.25">
      <c r="A20" s="27" t="s">
        <v>30</v>
      </c>
      <c r="B20" s="27" t="s">
        <v>31</v>
      </c>
      <c r="C20" s="193" t="s">
        <v>32</v>
      </c>
      <c r="D20" s="193"/>
      <c r="E20" s="193"/>
      <c r="F20" s="193"/>
      <c r="G20" s="27" t="s">
        <v>34</v>
      </c>
      <c r="H20" s="27" t="s">
        <v>35</v>
      </c>
      <c r="I20" s="27" t="s">
        <v>36</v>
      </c>
      <c r="J20" s="27" t="s">
        <v>37</v>
      </c>
      <c r="K20" s="27" t="s">
        <v>38</v>
      </c>
      <c r="L20" s="27" t="s">
        <v>77</v>
      </c>
    </row>
    <row r="21" spans="1:13" x14ac:dyDescent="0.25">
      <c r="A21" s="28">
        <v>1</v>
      </c>
      <c r="B21" s="28">
        <v>2</v>
      </c>
      <c r="C21" s="230">
        <v>3</v>
      </c>
      <c r="D21" s="230"/>
      <c r="E21" s="230"/>
      <c r="F21" s="230"/>
      <c r="G21" s="28">
        <v>5</v>
      </c>
      <c r="H21" s="28">
        <v>6</v>
      </c>
      <c r="I21" s="28">
        <v>7</v>
      </c>
      <c r="J21" s="28">
        <v>8</v>
      </c>
      <c r="K21" s="28">
        <v>9</v>
      </c>
      <c r="L21" s="28">
        <v>10</v>
      </c>
    </row>
    <row r="22" spans="1:13" ht="46.5" customHeight="1" x14ac:dyDescent="0.25">
      <c r="A22" s="31">
        <v>1</v>
      </c>
      <c r="B22" s="126" t="s">
        <v>228</v>
      </c>
      <c r="C22" s="190" t="s">
        <v>171</v>
      </c>
      <c r="D22" s="191" t="s">
        <v>171</v>
      </c>
      <c r="E22" s="191" t="s">
        <v>171</v>
      </c>
      <c r="F22" s="192" t="s">
        <v>171</v>
      </c>
      <c r="G22" s="59">
        <v>1</v>
      </c>
      <c r="H22" s="57">
        <v>1633</v>
      </c>
      <c r="I22" s="57">
        <v>1633</v>
      </c>
      <c r="J22" s="127">
        <f>$C$15</f>
        <v>1.1143067106062499</v>
      </c>
      <c r="K22" s="57">
        <f>I22*J22</f>
        <v>1819.6628584200059</v>
      </c>
      <c r="L22" s="57">
        <f>K22*1.2</f>
        <v>2183.5954301040069</v>
      </c>
    </row>
    <row r="23" spans="1:13" ht="46.5" customHeight="1" x14ac:dyDescent="0.25">
      <c r="A23" s="31">
        <v>2</v>
      </c>
      <c r="B23" s="126" t="s">
        <v>229</v>
      </c>
      <c r="C23" s="190" t="s">
        <v>172</v>
      </c>
      <c r="D23" s="191" t="s">
        <v>172</v>
      </c>
      <c r="E23" s="191" t="s">
        <v>172</v>
      </c>
      <c r="F23" s="192" t="s">
        <v>172</v>
      </c>
      <c r="G23" s="59">
        <v>1</v>
      </c>
      <c r="H23" s="57">
        <v>568</v>
      </c>
      <c r="I23" s="57">
        <v>568</v>
      </c>
      <c r="J23" s="127">
        <f t="shared" ref="J23:J70" si="0">$C$15</f>
        <v>1.1143067106062499</v>
      </c>
      <c r="K23" s="57">
        <f t="shared" ref="K23:K70" si="1">I23*J23</f>
        <v>632.92621162434989</v>
      </c>
      <c r="L23" s="57">
        <f t="shared" ref="L23:L69" si="2">K23*1.2</f>
        <v>759.5114539492198</v>
      </c>
    </row>
    <row r="24" spans="1:13" ht="48" customHeight="1" x14ac:dyDescent="0.25">
      <c r="A24" s="31">
        <v>3</v>
      </c>
      <c r="B24" s="126" t="s">
        <v>230</v>
      </c>
      <c r="C24" s="190" t="s">
        <v>173</v>
      </c>
      <c r="D24" s="191" t="s">
        <v>173</v>
      </c>
      <c r="E24" s="191" t="s">
        <v>173</v>
      </c>
      <c r="F24" s="192" t="s">
        <v>173</v>
      </c>
      <c r="G24" s="59">
        <v>1</v>
      </c>
      <c r="H24" s="57">
        <v>664</v>
      </c>
      <c r="I24" s="57">
        <v>664</v>
      </c>
      <c r="J24" s="127">
        <f t="shared" si="0"/>
        <v>1.1143067106062499</v>
      </c>
      <c r="K24" s="57">
        <f t="shared" si="1"/>
        <v>739.89965584254992</v>
      </c>
      <c r="L24" s="57">
        <f t="shared" si="2"/>
        <v>887.87958701105993</v>
      </c>
    </row>
    <row r="25" spans="1:13" ht="46.5" customHeight="1" x14ac:dyDescent="0.25">
      <c r="A25" s="31">
        <v>4</v>
      </c>
      <c r="B25" s="126" t="s">
        <v>231</v>
      </c>
      <c r="C25" s="190" t="s">
        <v>174</v>
      </c>
      <c r="D25" s="191" t="s">
        <v>174</v>
      </c>
      <c r="E25" s="191" t="s">
        <v>174</v>
      </c>
      <c r="F25" s="192" t="s">
        <v>174</v>
      </c>
      <c r="G25" s="59">
        <v>1</v>
      </c>
      <c r="H25" s="57">
        <v>5695</v>
      </c>
      <c r="I25" s="57">
        <v>5695</v>
      </c>
      <c r="J25" s="127">
        <f t="shared" si="0"/>
        <v>1.1143067106062499</v>
      </c>
      <c r="K25" s="57">
        <f t="shared" si="1"/>
        <v>6345.9767169025927</v>
      </c>
      <c r="L25" s="57">
        <f t="shared" si="2"/>
        <v>7615.172060283111</v>
      </c>
    </row>
    <row r="26" spans="1:13" ht="38.25" customHeight="1" x14ac:dyDescent="0.25">
      <c r="A26" s="31">
        <v>5</v>
      </c>
      <c r="B26" s="126" t="s">
        <v>232</v>
      </c>
      <c r="C26" s="190" t="s">
        <v>175</v>
      </c>
      <c r="D26" s="191" t="s">
        <v>175</v>
      </c>
      <c r="E26" s="191" t="s">
        <v>175</v>
      </c>
      <c r="F26" s="192" t="s">
        <v>175</v>
      </c>
      <c r="G26" s="59">
        <v>1</v>
      </c>
      <c r="H26" s="57">
        <v>11667</v>
      </c>
      <c r="I26" s="57">
        <v>11667</v>
      </c>
      <c r="J26" s="127">
        <f t="shared" si="0"/>
        <v>1.1143067106062499</v>
      </c>
      <c r="K26" s="57">
        <f t="shared" si="1"/>
        <v>13000.616392643116</v>
      </c>
      <c r="L26" s="57">
        <f t="shared" si="2"/>
        <v>15600.739671171739</v>
      </c>
    </row>
    <row r="27" spans="1:13" ht="33.75" customHeight="1" x14ac:dyDescent="0.25">
      <c r="A27" s="31">
        <v>6</v>
      </c>
      <c r="B27" s="126" t="s">
        <v>233</v>
      </c>
      <c r="C27" s="190" t="s">
        <v>176</v>
      </c>
      <c r="D27" s="191" t="s">
        <v>176</v>
      </c>
      <c r="E27" s="191" t="s">
        <v>176</v>
      </c>
      <c r="F27" s="192" t="s">
        <v>176</v>
      </c>
      <c r="G27" s="59">
        <v>1</v>
      </c>
      <c r="H27" s="57">
        <v>17957</v>
      </c>
      <c r="I27" s="57">
        <v>17957</v>
      </c>
      <c r="J27" s="127">
        <f t="shared" si="0"/>
        <v>1.1143067106062499</v>
      </c>
      <c r="K27" s="57">
        <f t="shared" si="1"/>
        <v>20009.605602356427</v>
      </c>
      <c r="L27" s="57">
        <f t="shared" si="2"/>
        <v>24011.526722827712</v>
      </c>
    </row>
    <row r="28" spans="1:13" ht="43.5" customHeight="1" x14ac:dyDescent="0.25">
      <c r="A28" s="31">
        <v>7</v>
      </c>
      <c r="B28" s="126" t="s">
        <v>234</v>
      </c>
      <c r="C28" s="190" t="s">
        <v>274</v>
      </c>
      <c r="D28" s="191" t="s">
        <v>274</v>
      </c>
      <c r="E28" s="191" t="s">
        <v>274</v>
      </c>
      <c r="F28" s="192" t="s">
        <v>274</v>
      </c>
      <c r="G28" s="59">
        <v>1</v>
      </c>
      <c r="H28" s="57">
        <v>9906</v>
      </c>
      <c r="I28" s="57">
        <v>9906</v>
      </c>
      <c r="J28" s="127">
        <f t="shared" si="0"/>
        <v>1.1143067106062499</v>
      </c>
      <c r="K28" s="57">
        <f t="shared" si="1"/>
        <v>11038.322275265511</v>
      </c>
      <c r="L28" s="57">
        <f t="shared" si="2"/>
        <v>13245.986730318613</v>
      </c>
    </row>
    <row r="29" spans="1:13" ht="54" customHeight="1" x14ac:dyDescent="0.25">
      <c r="A29" s="31">
        <v>8</v>
      </c>
      <c r="B29" s="126" t="s">
        <v>235</v>
      </c>
      <c r="C29" s="190" t="s">
        <v>194</v>
      </c>
      <c r="D29" s="191" t="s">
        <v>194</v>
      </c>
      <c r="E29" s="191" t="s">
        <v>194</v>
      </c>
      <c r="F29" s="192" t="s">
        <v>194</v>
      </c>
      <c r="G29" s="59">
        <v>0.04</v>
      </c>
      <c r="H29" s="57">
        <v>573</v>
      </c>
      <c r="I29" s="57">
        <v>573</v>
      </c>
      <c r="J29" s="127">
        <f t="shared" si="0"/>
        <v>1.1143067106062499</v>
      </c>
      <c r="K29" s="57">
        <f t="shared" si="1"/>
        <v>638.49774517738115</v>
      </c>
      <c r="L29" s="57">
        <f t="shared" si="2"/>
        <v>766.1972942128574</v>
      </c>
    </row>
    <row r="30" spans="1:13" ht="46.5" customHeight="1" x14ac:dyDescent="0.25">
      <c r="A30" s="31">
        <v>9</v>
      </c>
      <c r="B30" s="126" t="s">
        <v>236</v>
      </c>
      <c r="C30" s="190" t="s">
        <v>275</v>
      </c>
      <c r="D30" s="191" t="s">
        <v>275</v>
      </c>
      <c r="E30" s="191" t="s">
        <v>275</v>
      </c>
      <c r="F30" s="192" t="s">
        <v>275</v>
      </c>
      <c r="G30" s="128">
        <v>0.04</v>
      </c>
      <c r="H30" s="57">
        <v>797</v>
      </c>
      <c r="I30" s="57">
        <v>797</v>
      </c>
      <c r="J30" s="127">
        <f t="shared" si="0"/>
        <v>1.1143067106062499</v>
      </c>
      <c r="K30" s="57">
        <f t="shared" si="1"/>
        <v>888.1024483531811</v>
      </c>
      <c r="L30" s="57">
        <f t="shared" si="2"/>
        <v>1065.7229380238173</v>
      </c>
    </row>
    <row r="31" spans="1:13" ht="59.25" customHeight="1" x14ac:dyDescent="0.25">
      <c r="A31" s="31">
        <v>10</v>
      </c>
      <c r="B31" s="126" t="s">
        <v>237</v>
      </c>
      <c r="C31" s="190" t="s">
        <v>276</v>
      </c>
      <c r="D31" s="191" t="s">
        <v>276</v>
      </c>
      <c r="E31" s="191" t="s">
        <v>276</v>
      </c>
      <c r="F31" s="192" t="s">
        <v>276</v>
      </c>
      <c r="G31" s="128">
        <v>1</v>
      </c>
      <c r="H31" s="57">
        <v>180672</v>
      </c>
      <c r="I31" s="57">
        <v>180672</v>
      </c>
      <c r="J31" s="127">
        <f t="shared" si="0"/>
        <v>1.1143067106062499</v>
      </c>
      <c r="K31" s="57">
        <f t="shared" si="1"/>
        <v>201324.02201865238</v>
      </c>
      <c r="L31" s="57">
        <f t="shared" si="2"/>
        <v>241588.82642238284</v>
      </c>
    </row>
    <row r="32" spans="1:13" ht="49.5" customHeight="1" x14ac:dyDescent="0.25">
      <c r="A32" s="31">
        <v>11</v>
      </c>
      <c r="B32" s="126" t="s">
        <v>238</v>
      </c>
      <c r="C32" s="190" t="s">
        <v>277</v>
      </c>
      <c r="D32" s="191" t="s">
        <v>277</v>
      </c>
      <c r="E32" s="191" t="s">
        <v>277</v>
      </c>
      <c r="F32" s="192" t="s">
        <v>277</v>
      </c>
      <c r="G32" s="128">
        <v>1.0449999999999999</v>
      </c>
      <c r="H32" s="57">
        <v>201213</v>
      </c>
      <c r="I32" s="57">
        <v>201213</v>
      </c>
      <c r="J32" s="127">
        <f t="shared" si="0"/>
        <v>1.1143067106062499</v>
      </c>
      <c r="K32" s="57">
        <f t="shared" si="1"/>
        <v>224212.99616121536</v>
      </c>
      <c r="L32" s="57">
        <f t="shared" si="2"/>
        <v>269055.59539345844</v>
      </c>
    </row>
    <row r="33" spans="1:12" ht="33.75" customHeight="1" x14ac:dyDescent="0.25">
      <c r="A33" s="31">
        <v>12</v>
      </c>
      <c r="B33" s="126" t="s">
        <v>239</v>
      </c>
      <c r="C33" s="190" t="s">
        <v>278</v>
      </c>
      <c r="D33" s="191" t="s">
        <v>278</v>
      </c>
      <c r="E33" s="191" t="s">
        <v>278</v>
      </c>
      <c r="F33" s="192" t="s">
        <v>278</v>
      </c>
      <c r="G33" s="59">
        <v>1.0449999999999999</v>
      </c>
      <c r="H33" s="57">
        <v>168017</v>
      </c>
      <c r="I33" s="57">
        <v>168017</v>
      </c>
      <c r="J33" s="127">
        <f t="shared" si="0"/>
        <v>1.1143067106062499</v>
      </c>
      <c r="K33" s="57">
        <f t="shared" si="1"/>
        <v>187222.4705959303</v>
      </c>
      <c r="L33" s="57">
        <f t="shared" si="2"/>
        <v>224666.96471511634</v>
      </c>
    </row>
    <row r="34" spans="1:12" ht="48" x14ac:dyDescent="0.25">
      <c r="A34" s="31">
        <v>13</v>
      </c>
      <c r="B34" s="126" t="s">
        <v>240</v>
      </c>
      <c r="C34" s="190" t="s">
        <v>279</v>
      </c>
      <c r="D34" s="191" t="s">
        <v>279</v>
      </c>
      <c r="E34" s="191" t="s">
        <v>279</v>
      </c>
      <c r="F34" s="192" t="s">
        <v>279</v>
      </c>
      <c r="G34" s="128">
        <v>0.01</v>
      </c>
      <c r="H34" s="57">
        <v>6</v>
      </c>
      <c r="I34" s="57">
        <v>6</v>
      </c>
      <c r="J34" s="127">
        <f t="shared" si="0"/>
        <v>1.1143067106062499</v>
      </c>
      <c r="K34" s="57">
        <f t="shared" si="1"/>
        <v>6.6858402636374992</v>
      </c>
      <c r="L34" s="57">
        <f t="shared" si="2"/>
        <v>8.023008316364999</v>
      </c>
    </row>
    <row r="35" spans="1:12" s="65" customFormat="1" ht="48" x14ac:dyDescent="0.25">
      <c r="A35" s="31">
        <v>14</v>
      </c>
      <c r="B35" s="126" t="s">
        <v>241</v>
      </c>
      <c r="C35" s="190" t="s">
        <v>280</v>
      </c>
      <c r="D35" s="191" t="s">
        <v>280</v>
      </c>
      <c r="E35" s="191" t="s">
        <v>280</v>
      </c>
      <c r="F35" s="192" t="s">
        <v>280</v>
      </c>
      <c r="G35" s="128">
        <v>0.01</v>
      </c>
      <c r="H35" s="82">
        <v>8</v>
      </c>
      <c r="I35" s="82">
        <v>8</v>
      </c>
      <c r="J35" s="127">
        <f t="shared" si="0"/>
        <v>1.1143067106062499</v>
      </c>
      <c r="K35" s="82">
        <f t="shared" ref="K35" si="3">I35*J35</f>
        <v>8.9144536848499989</v>
      </c>
      <c r="L35" s="82">
        <f t="shared" ref="L35" si="4">K35*1.2</f>
        <v>10.697344421819999</v>
      </c>
    </row>
    <row r="36" spans="1:12" ht="69" customHeight="1" x14ac:dyDescent="0.25">
      <c r="A36" s="31">
        <v>15</v>
      </c>
      <c r="B36" s="126" t="s">
        <v>242</v>
      </c>
      <c r="C36" s="190" t="s">
        <v>281</v>
      </c>
      <c r="D36" s="191" t="s">
        <v>281</v>
      </c>
      <c r="E36" s="191" t="s">
        <v>281</v>
      </c>
      <c r="F36" s="192" t="s">
        <v>281</v>
      </c>
      <c r="G36" s="59">
        <v>0.02</v>
      </c>
      <c r="H36" s="58">
        <v>81</v>
      </c>
      <c r="I36" s="58">
        <v>81</v>
      </c>
      <c r="J36" s="127">
        <f t="shared" si="0"/>
        <v>1.1143067106062499</v>
      </c>
      <c r="K36" s="57">
        <f t="shared" si="1"/>
        <v>90.258843559106239</v>
      </c>
      <c r="L36" s="57">
        <f t="shared" si="2"/>
        <v>108.31061227092748</v>
      </c>
    </row>
    <row r="37" spans="1:12" s="10" customFormat="1" ht="51.75" customHeight="1" x14ac:dyDescent="0.25">
      <c r="A37" s="31">
        <v>16</v>
      </c>
      <c r="B37" s="126" t="s">
        <v>243</v>
      </c>
      <c r="C37" s="190" t="s">
        <v>282</v>
      </c>
      <c r="D37" s="191" t="s">
        <v>282</v>
      </c>
      <c r="E37" s="191" t="s">
        <v>282</v>
      </c>
      <c r="F37" s="192" t="s">
        <v>282</v>
      </c>
      <c r="G37" s="59">
        <v>0.01</v>
      </c>
      <c r="H37" s="58">
        <v>247</v>
      </c>
      <c r="I37" s="58">
        <v>247</v>
      </c>
      <c r="J37" s="127">
        <f t="shared" si="0"/>
        <v>1.1143067106062499</v>
      </c>
      <c r="K37" s="57">
        <f t="shared" si="1"/>
        <v>275.23375751974373</v>
      </c>
      <c r="L37" s="57">
        <f t="shared" si="2"/>
        <v>330.28050902369245</v>
      </c>
    </row>
    <row r="38" spans="1:12" ht="45" customHeight="1" x14ac:dyDescent="0.25">
      <c r="A38" s="31">
        <v>17</v>
      </c>
      <c r="B38" s="126" t="s">
        <v>244</v>
      </c>
      <c r="C38" s="190" t="s">
        <v>283</v>
      </c>
      <c r="D38" s="191" t="s">
        <v>283</v>
      </c>
      <c r="E38" s="191" t="s">
        <v>283</v>
      </c>
      <c r="F38" s="192" t="s">
        <v>283</v>
      </c>
      <c r="G38" s="128">
        <v>0.01</v>
      </c>
      <c r="H38" s="58">
        <v>216</v>
      </c>
      <c r="I38" s="58">
        <v>216</v>
      </c>
      <c r="J38" s="127">
        <f t="shared" si="0"/>
        <v>1.1143067106062499</v>
      </c>
      <c r="K38" s="57">
        <f t="shared" si="1"/>
        <v>240.69024949094998</v>
      </c>
      <c r="L38" s="57">
        <f t="shared" si="2"/>
        <v>288.82829938913994</v>
      </c>
    </row>
    <row r="39" spans="1:12" ht="54.75" customHeight="1" x14ac:dyDescent="0.25">
      <c r="A39" s="31">
        <v>18</v>
      </c>
      <c r="B39" s="126" t="s">
        <v>245</v>
      </c>
      <c r="C39" s="190" t="s">
        <v>284</v>
      </c>
      <c r="D39" s="191" t="s">
        <v>284</v>
      </c>
      <c r="E39" s="191" t="s">
        <v>284</v>
      </c>
      <c r="F39" s="192" t="s">
        <v>284</v>
      </c>
      <c r="G39" s="128">
        <v>0.01</v>
      </c>
      <c r="H39" s="32">
        <v>224</v>
      </c>
      <c r="I39" s="32">
        <v>224</v>
      </c>
      <c r="J39" s="127">
        <f t="shared" si="0"/>
        <v>1.1143067106062499</v>
      </c>
      <c r="K39" s="57">
        <f t="shared" si="1"/>
        <v>249.60470317579995</v>
      </c>
      <c r="L39" s="57">
        <f t="shared" si="2"/>
        <v>299.52564381095993</v>
      </c>
    </row>
    <row r="40" spans="1:12" ht="43.5" customHeight="1" x14ac:dyDescent="0.25">
      <c r="A40" s="31">
        <v>19</v>
      </c>
      <c r="B40" s="126" t="s">
        <v>235</v>
      </c>
      <c r="C40" s="190" t="s">
        <v>194</v>
      </c>
      <c r="D40" s="191" t="s">
        <v>194</v>
      </c>
      <c r="E40" s="191" t="s">
        <v>194</v>
      </c>
      <c r="F40" s="192" t="s">
        <v>194</v>
      </c>
      <c r="G40" s="128">
        <v>0.04</v>
      </c>
      <c r="H40" s="32">
        <v>573</v>
      </c>
      <c r="I40" s="32">
        <v>573</v>
      </c>
      <c r="J40" s="127">
        <f t="shared" si="0"/>
        <v>1.1143067106062499</v>
      </c>
      <c r="K40" s="57">
        <f t="shared" si="1"/>
        <v>638.49774517738115</v>
      </c>
      <c r="L40" s="57">
        <f t="shared" si="2"/>
        <v>766.1972942128574</v>
      </c>
    </row>
    <row r="41" spans="1:12" ht="30" customHeight="1" x14ac:dyDescent="0.25">
      <c r="A41" s="31">
        <v>20</v>
      </c>
      <c r="B41" s="126" t="s">
        <v>136</v>
      </c>
      <c r="C41" s="190" t="s">
        <v>285</v>
      </c>
      <c r="D41" s="191" t="s">
        <v>285</v>
      </c>
      <c r="E41" s="191" t="s">
        <v>285</v>
      </c>
      <c r="F41" s="192" t="s">
        <v>285</v>
      </c>
      <c r="G41" s="128">
        <v>4</v>
      </c>
      <c r="H41" s="32">
        <v>2601</v>
      </c>
      <c r="I41" s="32">
        <v>2601</v>
      </c>
      <c r="J41" s="127">
        <f t="shared" si="0"/>
        <v>1.1143067106062499</v>
      </c>
      <c r="K41" s="57">
        <f t="shared" si="1"/>
        <v>2898.3117542868558</v>
      </c>
      <c r="L41" s="57">
        <f t="shared" si="2"/>
        <v>3477.974105144227</v>
      </c>
    </row>
    <row r="42" spans="1:12" ht="47.25" customHeight="1" x14ac:dyDescent="0.25">
      <c r="A42" s="31">
        <v>21</v>
      </c>
      <c r="B42" s="126" t="s">
        <v>246</v>
      </c>
      <c r="C42" s="190" t="s">
        <v>191</v>
      </c>
      <c r="D42" s="191" t="s">
        <v>191</v>
      </c>
      <c r="E42" s="191" t="s">
        <v>191</v>
      </c>
      <c r="F42" s="192" t="s">
        <v>191</v>
      </c>
      <c r="G42" s="59">
        <v>0.1</v>
      </c>
      <c r="H42" s="32">
        <v>994</v>
      </c>
      <c r="I42" s="32">
        <v>994</v>
      </c>
      <c r="J42" s="127">
        <f t="shared" si="0"/>
        <v>1.1143067106062499</v>
      </c>
      <c r="K42" s="57">
        <f t="shared" si="1"/>
        <v>1107.6208703426123</v>
      </c>
      <c r="L42" s="57">
        <f t="shared" si="2"/>
        <v>1329.1450444111347</v>
      </c>
    </row>
    <row r="43" spans="1:12" ht="44.25" customHeight="1" x14ac:dyDescent="0.25">
      <c r="A43" s="31">
        <v>22</v>
      </c>
      <c r="B43" s="126" t="s">
        <v>247</v>
      </c>
      <c r="C43" s="190" t="s">
        <v>192</v>
      </c>
      <c r="D43" s="191" t="s">
        <v>192</v>
      </c>
      <c r="E43" s="191" t="s">
        <v>192</v>
      </c>
      <c r="F43" s="192" t="s">
        <v>192</v>
      </c>
      <c r="G43" s="128">
        <v>1.1310000000000001E-2</v>
      </c>
      <c r="H43" s="32">
        <v>742</v>
      </c>
      <c r="I43" s="32">
        <v>742</v>
      </c>
      <c r="J43" s="127">
        <f t="shared" si="0"/>
        <v>1.1143067106062499</v>
      </c>
      <c r="K43" s="57">
        <f t="shared" si="1"/>
        <v>826.81557926983737</v>
      </c>
      <c r="L43" s="57">
        <f t="shared" si="2"/>
        <v>992.1786951238048</v>
      </c>
    </row>
    <row r="44" spans="1:12" ht="49.5" customHeight="1" x14ac:dyDescent="0.25">
      <c r="A44" s="31">
        <v>23</v>
      </c>
      <c r="B44" s="126" t="s">
        <v>248</v>
      </c>
      <c r="C44" s="190" t="s">
        <v>286</v>
      </c>
      <c r="D44" s="191" t="s">
        <v>286</v>
      </c>
      <c r="E44" s="191" t="s">
        <v>286</v>
      </c>
      <c r="F44" s="192" t="s">
        <v>286</v>
      </c>
      <c r="G44" s="59">
        <v>7.0000000000000007E-2</v>
      </c>
      <c r="H44" s="32">
        <v>1365</v>
      </c>
      <c r="I44" s="32">
        <v>1365</v>
      </c>
      <c r="J44" s="127">
        <f t="shared" si="0"/>
        <v>1.1143067106062499</v>
      </c>
      <c r="K44" s="57">
        <f t="shared" si="1"/>
        <v>1521.0286599775311</v>
      </c>
      <c r="L44" s="57">
        <f t="shared" si="2"/>
        <v>1825.2343919730372</v>
      </c>
    </row>
    <row r="45" spans="1:12" ht="33.75" customHeight="1" x14ac:dyDescent="0.25">
      <c r="A45" s="31">
        <v>24</v>
      </c>
      <c r="B45" s="126" t="s">
        <v>249</v>
      </c>
      <c r="C45" s="190" t="s">
        <v>287</v>
      </c>
      <c r="D45" s="191" t="s">
        <v>287</v>
      </c>
      <c r="E45" s="191" t="s">
        <v>287</v>
      </c>
      <c r="F45" s="192" t="s">
        <v>287</v>
      </c>
      <c r="G45" s="128">
        <v>2.7650000000000001E-3</v>
      </c>
      <c r="H45" s="32">
        <v>182</v>
      </c>
      <c r="I45" s="32">
        <v>182</v>
      </c>
      <c r="J45" s="127">
        <f t="shared" si="0"/>
        <v>1.1143067106062499</v>
      </c>
      <c r="K45" s="57">
        <f t="shared" si="1"/>
        <v>202.80382133033748</v>
      </c>
      <c r="L45" s="57">
        <f t="shared" si="2"/>
        <v>243.36458559640496</v>
      </c>
    </row>
    <row r="46" spans="1:12" ht="45.75" customHeight="1" x14ac:dyDescent="0.25">
      <c r="A46" s="31">
        <v>25</v>
      </c>
      <c r="B46" s="126" t="s">
        <v>250</v>
      </c>
      <c r="C46" s="190" t="s">
        <v>288</v>
      </c>
      <c r="D46" s="191" t="s">
        <v>288</v>
      </c>
      <c r="E46" s="191" t="s">
        <v>288</v>
      </c>
      <c r="F46" s="192" t="s">
        <v>288</v>
      </c>
      <c r="G46" s="128">
        <v>1</v>
      </c>
      <c r="H46" s="32">
        <v>965</v>
      </c>
      <c r="I46" s="32">
        <v>965</v>
      </c>
      <c r="J46" s="127">
        <f>I15</f>
        <v>1.0766612499999999</v>
      </c>
      <c r="K46" s="57">
        <f t="shared" si="1"/>
        <v>1038.9781062499999</v>
      </c>
      <c r="L46" s="57">
        <f t="shared" si="2"/>
        <v>1246.7737274999997</v>
      </c>
    </row>
    <row r="47" spans="1:12" ht="48" customHeight="1" x14ac:dyDescent="0.25">
      <c r="A47" s="31">
        <v>26</v>
      </c>
      <c r="B47" s="126" t="s">
        <v>251</v>
      </c>
      <c r="C47" s="190" t="s">
        <v>203</v>
      </c>
      <c r="D47" s="191" t="s">
        <v>203</v>
      </c>
      <c r="E47" s="191" t="s">
        <v>203</v>
      </c>
      <c r="F47" s="192" t="s">
        <v>203</v>
      </c>
      <c r="G47" s="128">
        <v>1E-3</v>
      </c>
      <c r="H47" s="32">
        <v>194</v>
      </c>
      <c r="I47" s="32">
        <v>194</v>
      </c>
      <c r="J47" s="127">
        <f t="shared" si="0"/>
        <v>1.1143067106062499</v>
      </c>
      <c r="K47" s="57">
        <f t="shared" si="1"/>
        <v>216.17550185761246</v>
      </c>
      <c r="L47" s="57">
        <f t="shared" si="2"/>
        <v>259.41060222913495</v>
      </c>
    </row>
    <row r="48" spans="1:12" ht="32.25" customHeight="1" x14ac:dyDescent="0.25">
      <c r="A48" s="31">
        <v>27</v>
      </c>
      <c r="B48" s="126" t="s">
        <v>252</v>
      </c>
      <c r="C48" s="190" t="s">
        <v>204</v>
      </c>
      <c r="D48" s="191" t="s">
        <v>204</v>
      </c>
      <c r="E48" s="191" t="s">
        <v>204</v>
      </c>
      <c r="F48" s="192" t="s">
        <v>204</v>
      </c>
      <c r="G48" s="59">
        <v>1E-3</v>
      </c>
      <c r="H48" s="32">
        <v>61</v>
      </c>
      <c r="I48" s="32">
        <v>61</v>
      </c>
      <c r="J48" s="127">
        <f t="shared" si="0"/>
        <v>1.1143067106062499</v>
      </c>
      <c r="K48" s="57">
        <f t="shared" si="1"/>
        <v>67.972709346981247</v>
      </c>
      <c r="L48" s="57">
        <f t="shared" si="2"/>
        <v>81.5672512163775</v>
      </c>
    </row>
    <row r="49" spans="1:14" ht="31.5" customHeight="1" x14ac:dyDescent="0.25">
      <c r="A49" s="31">
        <v>28</v>
      </c>
      <c r="B49" s="126" t="s">
        <v>253</v>
      </c>
      <c r="C49" s="190" t="s">
        <v>189</v>
      </c>
      <c r="D49" s="191" t="s">
        <v>189</v>
      </c>
      <c r="E49" s="191" t="s">
        <v>189</v>
      </c>
      <c r="F49" s="192" t="s">
        <v>189</v>
      </c>
      <c r="G49" s="59">
        <v>0.01</v>
      </c>
      <c r="H49" s="32">
        <v>155</v>
      </c>
      <c r="I49" s="32">
        <v>155</v>
      </c>
      <c r="J49" s="127">
        <f t="shared" si="0"/>
        <v>1.1143067106062499</v>
      </c>
      <c r="K49" s="57">
        <f t="shared" si="1"/>
        <v>172.71754014396873</v>
      </c>
      <c r="L49" s="57">
        <f t="shared" si="2"/>
        <v>207.26104817276249</v>
      </c>
    </row>
    <row r="50" spans="1:14" ht="43.5" customHeight="1" x14ac:dyDescent="0.25">
      <c r="A50" s="31">
        <v>29</v>
      </c>
      <c r="B50" s="126" t="s">
        <v>254</v>
      </c>
      <c r="C50" s="190" t="s">
        <v>190</v>
      </c>
      <c r="D50" s="191" t="s">
        <v>190</v>
      </c>
      <c r="E50" s="191" t="s">
        <v>190</v>
      </c>
      <c r="F50" s="192" t="s">
        <v>190</v>
      </c>
      <c r="G50" s="128">
        <v>1.2600000000000001E-3</v>
      </c>
      <c r="H50" s="60">
        <v>98</v>
      </c>
      <c r="I50" s="60">
        <v>98</v>
      </c>
      <c r="J50" s="127">
        <f t="shared" si="0"/>
        <v>1.1143067106062499</v>
      </c>
      <c r="K50" s="57">
        <f t="shared" si="1"/>
        <v>109.20205763941249</v>
      </c>
      <c r="L50" s="57">
        <f t="shared" si="2"/>
        <v>131.04246916729497</v>
      </c>
    </row>
    <row r="51" spans="1:14" ht="62.25" customHeight="1" x14ac:dyDescent="0.25">
      <c r="A51" s="31">
        <v>30</v>
      </c>
      <c r="B51" s="126" t="s">
        <v>255</v>
      </c>
      <c r="C51" s="190" t="s">
        <v>205</v>
      </c>
      <c r="D51" s="191" t="s">
        <v>205</v>
      </c>
      <c r="E51" s="191" t="s">
        <v>205</v>
      </c>
      <c r="F51" s="192" t="s">
        <v>205</v>
      </c>
      <c r="G51" s="128">
        <v>1</v>
      </c>
      <c r="H51" s="60">
        <v>7694</v>
      </c>
      <c r="I51" s="60">
        <v>7694</v>
      </c>
      <c r="J51" s="127">
        <f t="shared" si="0"/>
        <v>1.1143067106062499</v>
      </c>
      <c r="K51" s="57">
        <f t="shared" si="1"/>
        <v>8573.4758314044866</v>
      </c>
      <c r="L51" s="57">
        <f t="shared" si="2"/>
        <v>10288.170997685384</v>
      </c>
    </row>
    <row r="52" spans="1:14" ht="43.5" customHeight="1" x14ac:dyDescent="0.25">
      <c r="A52" s="31">
        <v>31</v>
      </c>
      <c r="B52" s="126" t="s">
        <v>256</v>
      </c>
      <c r="C52" s="190" t="s">
        <v>206</v>
      </c>
      <c r="D52" s="191" t="s">
        <v>206</v>
      </c>
      <c r="E52" s="191" t="s">
        <v>206</v>
      </c>
      <c r="F52" s="192" t="s">
        <v>206</v>
      </c>
      <c r="G52" s="59">
        <v>1</v>
      </c>
      <c r="H52" s="60">
        <v>3065</v>
      </c>
      <c r="I52" s="60">
        <v>3065</v>
      </c>
      <c r="J52" s="127">
        <f t="shared" si="0"/>
        <v>1.1143067106062499</v>
      </c>
      <c r="K52" s="57">
        <f t="shared" si="1"/>
        <v>3415.3500680081556</v>
      </c>
      <c r="L52" s="57">
        <f t="shared" si="2"/>
        <v>4098.4200816097864</v>
      </c>
    </row>
    <row r="53" spans="1:14" ht="49.5" customHeight="1" x14ac:dyDescent="0.25">
      <c r="A53" s="31">
        <v>32</v>
      </c>
      <c r="B53" s="126" t="s">
        <v>257</v>
      </c>
      <c r="C53" s="190" t="s">
        <v>207</v>
      </c>
      <c r="D53" s="191" t="s">
        <v>207</v>
      </c>
      <c r="E53" s="191" t="s">
        <v>207</v>
      </c>
      <c r="F53" s="192" t="s">
        <v>207</v>
      </c>
      <c r="G53" s="59">
        <v>0.01</v>
      </c>
      <c r="H53" s="60">
        <v>65</v>
      </c>
      <c r="I53" s="60">
        <v>65</v>
      </c>
      <c r="J53" s="127">
        <f t="shared" si="0"/>
        <v>1.1143067106062499</v>
      </c>
      <c r="K53" s="57">
        <f t="shared" si="1"/>
        <v>72.429936189406234</v>
      </c>
      <c r="L53" s="57">
        <f t="shared" si="2"/>
        <v>86.915923427287481</v>
      </c>
    </row>
    <row r="54" spans="1:14" ht="44.25" customHeight="1" x14ac:dyDescent="0.25">
      <c r="A54" s="31">
        <v>33</v>
      </c>
      <c r="B54" s="126" t="s">
        <v>258</v>
      </c>
      <c r="C54" s="190" t="s">
        <v>208</v>
      </c>
      <c r="D54" s="191" t="s">
        <v>208</v>
      </c>
      <c r="E54" s="191" t="s">
        <v>208</v>
      </c>
      <c r="F54" s="192" t="s">
        <v>208</v>
      </c>
      <c r="G54" s="59">
        <v>0.01</v>
      </c>
      <c r="H54" s="60">
        <v>231</v>
      </c>
      <c r="I54" s="60">
        <v>231</v>
      </c>
      <c r="J54" s="127">
        <f t="shared" si="0"/>
        <v>1.1143067106062499</v>
      </c>
      <c r="K54" s="57">
        <f t="shared" si="1"/>
        <v>257.40485015004373</v>
      </c>
      <c r="L54" s="57">
        <f t="shared" si="2"/>
        <v>308.88582018005246</v>
      </c>
    </row>
    <row r="55" spans="1:14" ht="47.25" customHeight="1" x14ac:dyDescent="0.25">
      <c r="A55" s="31">
        <v>34</v>
      </c>
      <c r="B55" s="126" t="s">
        <v>259</v>
      </c>
      <c r="C55" s="190" t="s">
        <v>289</v>
      </c>
      <c r="D55" s="191" t="s">
        <v>289</v>
      </c>
      <c r="E55" s="191" t="s">
        <v>289</v>
      </c>
      <c r="F55" s="192" t="s">
        <v>289</v>
      </c>
      <c r="G55" s="59">
        <v>0.01</v>
      </c>
      <c r="H55" s="57">
        <v>174</v>
      </c>
      <c r="I55" s="57">
        <v>174</v>
      </c>
      <c r="J55" s="127">
        <f t="shared" si="0"/>
        <v>1.1143067106062499</v>
      </c>
      <c r="K55" s="57">
        <f t="shared" si="1"/>
        <v>193.88936764548748</v>
      </c>
      <c r="L55" s="57">
        <f t="shared" si="2"/>
        <v>232.66724117458497</v>
      </c>
    </row>
    <row r="56" spans="1:14" ht="45.75" customHeight="1" x14ac:dyDescent="0.25">
      <c r="A56" s="31">
        <v>35</v>
      </c>
      <c r="B56" s="126" t="s">
        <v>260</v>
      </c>
      <c r="C56" s="190" t="s">
        <v>210</v>
      </c>
      <c r="D56" s="191" t="s">
        <v>210</v>
      </c>
      <c r="E56" s="191" t="s">
        <v>210</v>
      </c>
      <c r="F56" s="192" t="s">
        <v>210</v>
      </c>
      <c r="G56" s="59">
        <v>1</v>
      </c>
      <c r="H56" s="57">
        <v>1024</v>
      </c>
      <c r="I56" s="57">
        <v>1024</v>
      </c>
      <c r="J56" s="127">
        <f t="shared" si="0"/>
        <v>1.1143067106062499</v>
      </c>
      <c r="K56" s="57">
        <f t="shared" si="1"/>
        <v>1141.0500716607999</v>
      </c>
      <c r="L56" s="57">
        <f t="shared" si="2"/>
        <v>1369.2600859929598</v>
      </c>
    </row>
    <row r="57" spans="1:14" ht="51" customHeight="1" x14ac:dyDescent="0.25">
      <c r="A57" s="31">
        <v>36</v>
      </c>
      <c r="B57" s="126" t="s">
        <v>261</v>
      </c>
      <c r="C57" s="190" t="s">
        <v>211</v>
      </c>
      <c r="D57" s="191" t="s">
        <v>211</v>
      </c>
      <c r="E57" s="191" t="s">
        <v>211</v>
      </c>
      <c r="F57" s="192" t="s">
        <v>211</v>
      </c>
      <c r="G57" s="59">
        <v>1</v>
      </c>
      <c r="H57" s="57">
        <v>736</v>
      </c>
      <c r="I57" s="57">
        <v>736</v>
      </c>
      <c r="J57" s="127">
        <f t="shared" si="0"/>
        <v>1.1143067106062499</v>
      </c>
      <c r="K57" s="57">
        <f t="shared" si="1"/>
        <v>820.12973900619988</v>
      </c>
      <c r="L57" s="57">
        <f t="shared" si="2"/>
        <v>984.15568680743979</v>
      </c>
    </row>
    <row r="58" spans="1:14" ht="32.25" customHeight="1" x14ac:dyDescent="0.25">
      <c r="A58" s="31">
        <v>37</v>
      </c>
      <c r="B58" s="126" t="s">
        <v>262</v>
      </c>
      <c r="C58" s="190" t="s">
        <v>290</v>
      </c>
      <c r="D58" s="191" t="s">
        <v>290</v>
      </c>
      <c r="E58" s="191" t="s">
        <v>290</v>
      </c>
      <c r="F58" s="192" t="s">
        <v>290</v>
      </c>
      <c r="G58" s="59">
        <v>1</v>
      </c>
      <c r="H58" s="32">
        <v>988</v>
      </c>
      <c r="I58" s="32">
        <v>988</v>
      </c>
      <c r="J58" s="127">
        <f t="shared" si="0"/>
        <v>1.1143067106062499</v>
      </c>
      <c r="K58" s="57">
        <f t="shared" si="1"/>
        <v>1100.9350300789749</v>
      </c>
      <c r="L58" s="57">
        <f t="shared" si="2"/>
        <v>1321.1220360947698</v>
      </c>
    </row>
    <row r="59" spans="1:14" ht="45" customHeight="1" x14ac:dyDescent="0.25">
      <c r="A59" s="31">
        <v>38</v>
      </c>
      <c r="B59" s="126" t="s">
        <v>263</v>
      </c>
      <c r="C59" s="190" t="s">
        <v>291</v>
      </c>
      <c r="D59" s="191" t="s">
        <v>291</v>
      </c>
      <c r="E59" s="191" t="s">
        <v>291</v>
      </c>
      <c r="F59" s="192" t="s">
        <v>291</v>
      </c>
      <c r="G59" s="59">
        <v>1</v>
      </c>
      <c r="H59" s="32">
        <v>2825</v>
      </c>
      <c r="I59" s="32">
        <v>2825</v>
      </c>
      <c r="J59" s="127">
        <f>I15</f>
        <v>1.0766612499999999</v>
      </c>
      <c r="K59" s="57">
        <f t="shared" si="1"/>
        <v>3041.5680312499999</v>
      </c>
      <c r="L59" s="57">
        <f t="shared" si="2"/>
        <v>3649.8816374999997</v>
      </c>
    </row>
    <row r="60" spans="1:14" ht="57.75" customHeight="1" x14ac:dyDescent="0.25">
      <c r="A60" s="31">
        <v>39</v>
      </c>
      <c r="B60" s="126" t="s">
        <v>264</v>
      </c>
      <c r="C60" s="190" t="s">
        <v>292</v>
      </c>
      <c r="D60" s="191" t="s">
        <v>292</v>
      </c>
      <c r="E60" s="191" t="s">
        <v>292</v>
      </c>
      <c r="F60" s="192" t="s">
        <v>292</v>
      </c>
      <c r="G60" s="128">
        <v>1</v>
      </c>
      <c r="H60" s="32">
        <v>2501</v>
      </c>
      <c r="I60" s="32">
        <v>2501</v>
      </c>
      <c r="J60" s="127">
        <f>J59</f>
        <v>1.0766612499999999</v>
      </c>
      <c r="K60" s="57">
        <f t="shared" si="1"/>
        <v>2692.72978625</v>
      </c>
      <c r="L60" s="57">
        <f t="shared" si="2"/>
        <v>3231.2757434999999</v>
      </c>
    </row>
    <row r="61" spans="1:14" ht="26.25" customHeight="1" x14ac:dyDescent="0.25">
      <c r="A61" s="31">
        <v>40</v>
      </c>
      <c r="B61" s="126" t="s">
        <v>265</v>
      </c>
      <c r="C61" s="190" t="s">
        <v>293</v>
      </c>
      <c r="D61" s="191" t="s">
        <v>293</v>
      </c>
      <c r="E61" s="191" t="s">
        <v>293</v>
      </c>
      <c r="F61" s="192" t="s">
        <v>293</v>
      </c>
      <c r="G61" s="128">
        <v>1</v>
      </c>
      <c r="H61" s="32">
        <v>879</v>
      </c>
      <c r="I61" s="32">
        <v>879</v>
      </c>
      <c r="J61" s="127">
        <f t="shared" si="0"/>
        <v>1.1143067106062499</v>
      </c>
      <c r="K61" s="57">
        <f t="shared" si="1"/>
        <v>979.47559862289359</v>
      </c>
      <c r="L61" s="57">
        <f t="shared" si="2"/>
        <v>1175.3707183474723</v>
      </c>
    </row>
    <row r="62" spans="1:14" ht="36" customHeight="1" x14ac:dyDescent="0.25">
      <c r="A62" s="31">
        <v>41</v>
      </c>
      <c r="B62" s="126" t="s">
        <v>266</v>
      </c>
      <c r="C62" s="190" t="s">
        <v>294</v>
      </c>
      <c r="D62" s="191" t="s">
        <v>294</v>
      </c>
      <c r="E62" s="191" t="s">
        <v>294</v>
      </c>
      <c r="F62" s="192" t="s">
        <v>294</v>
      </c>
      <c r="G62" s="128">
        <v>0.8</v>
      </c>
      <c r="H62" s="32">
        <v>80</v>
      </c>
      <c r="I62" s="32">
        <v>80</v>
      </c>
      <c r="J62" s="127">
        <f t="shared" si="0"/>
        <v>1.1143067106062499</v>
      </c>
      <c r="K62" s="57">
        <f t="shared" si="1"/>
        <v>89.144536848499996</v>
      </c>
      <c r="L62" s="57">
        <f t="shared" si="2"/>
        <v>106.97344421819999</v>
      </c>
      <c r="N62" s="12"/>
    </row>
    <row r="63" spans="1:14" ht="45.75" customHeight="1" x14ac:dyDescent="0.25">
      <c r="A63" s="31">
        <v>42</v>
      </c>
      <c r="B63" s="126" t="s">
        <v>267</v>
      </c>
      <c r="C63" s="190" t="s">
        <v>212</v>
      </c>
      <c r="D63" s="191" t="s">
        <v>212</v>
      </c>
      <c r="E63" s="191" t="s">
        <v>212</v>
      </c>
      <c r="F63" s="192" t="s">
        <v>212</v>
      </c>
      <c r="G63" s="128">
        <v>5.5199999999999999E-2</v>
      </c>
      <c r="H63" s="32">
        <v>3583</v>
      </c>
      <c r="I63" s="32">
        <v>3583</v>
      </c>
      <c r="J63" s="127">
        <f t="shared" si="0"/>
        <v>1.1143067106062499</v>
      </c>
      <c r="K63" s="57">
        <f t="shared" si="1"/>
        <v>3992.5609441021934</v>
      </c>
      <c r="L63" s="57">
        <f t="shared" si="2"/>
        <v>4791.0731329226319</v>
      </c>
    </row>
    <row r="64" spans="1:14" ht="36" customHeight="1" x14ac:dyDescent="0.25">
      <c r="A64" s="31">
        <v>43</v>
      </c>
      <c r="B64" s="126" t="s">
        <v>268</v>
      </c>
      <c r="C64" s="190" t="s">
        <v>213</v>
      </c>
      <c r="D64" s="191" t="s">
        <v>213</v>
      </c>
      <c r="E64" s="191" t="s">
        <v>213</v>
      </c>
      <c r="F64" s="192" t="s">
        <v>213</v>
      </c>
      <c r="G64" s="129">
        <v>5.5199999999999999E-2</v>
      </c>
      <c r="H64" s="32">
        <v>4160</v>
      </c>
      <c r="I64" s="32">
        <v>4160</v>
      </c>
      <c r="J64" s="127">
        <f t="shared" si="0"/>
        <v>1.1143067106062499</v>
      </c>
      <c r="K64" s="57">
        <f t="shared" si="1"/>
        <v>4635.515916121999</v>
      </c>
      <c r="L64" s="57">
        <f t="shared" si="2"/>
        <v>5562.6190993463988</v>
      </c>
    </row>
    <row r="65" spans="1:14" ht="44.25" customHeight="1" x14ac:dyDescent="0.25">
      <c r="A65" s="31">
        <v>44</v>
      </c>
      <c r="B65" s="126" t="s">
        <v>39</v>
      </c>
      <c r="C65" s="190" t="s">
        <v>227</v>
      </c>
      <c r="D65" s="191" t="s">
        <v>227</v>
      </c>
      <c r="E65" s="191" t="s">
        <v>227</v>
      </c>
      <c r="F65" s="192" t="s">
        <v>227</v>
      </c>
      <c r="G65" s="128">
        <v>1</v>
      </c>
      <c r="H65" s="32">
        <v>3435</v>
      </c>
      <c r="I65" s="32">
        <v>3435</v>
      </c>
      <c r="J65" s="127">
        <f t="shared" si="0"/>
        <v>1.1143067106062499</v>
      </c>
      <c r="K65" s="57">
        <f t="shared" ref="K65:K66" si="5">I65*J65</f>
        <v>3827.6435509324683</v>
      </c>
      <c r="L65" s="57">
        <f>K65*1.2+0.29</f>
        <v>4593.4622611189616</v>
      </c>
    </row>
    <row r="66" spans="1:14" ht="44.25" customHeight="1" x14ac:dyDescent="0.25">
      <c r="A66" s="31">
        <v>45</v>
      </c>
      <c r="B66" s="126" t="s">
        <v>269</v>
      </c>
      <c r="C66" s="190" t="s">
        <v>214</v>
      </c>
      <c r="D66" s="191" t="s">
        <v>214</v>
      </c>
      <c r="E66" s="191" t="s">
        <v>214</v>
      </c>
      <c r="F66" s="192" t="s">
        <v>214</v>
      </c>
      <c r="G66" s="128">
        <v>1</v>
      </c>
      <c r="H66" s="32">
        <v>5563</v>
      </c>
      <c r="I66" s="32">
        <v>5563</v>
      </c>
      <c r="J66" s="127">
        <f t="shared" si="0"/>
        <v>1.1143067106062499</v>
      </c>
      <c r="K66" s="57">
        <f t="shared" si="5"/>
        <v>6198.8882311025682</v>
      </c>
      <c r="L66" s="57">
        <f t="shared" ref="L66" si="6">K66*1.2</f>
        <v>7438.6658773230811</v>
      </c>
    </row>
    <row r="67" spans="1:14" ht="44.25" customHeight="1" x14ac:dyDescent="0.25">
      <c r="A67" s="31">
        <v>46</v>
      </c>
      <c r="B67" s="126" t="s">
        <v>270</v>
      </c>
      <c r="C67" s="190" t="s">
        <v>215</v>
      </c>
      <c r="D67" s="191" t="s">
        <v>215</v>
      </c>
      <c r="E67" s="191" t="s">
        <v>215</v>
      </c>
      <c r="F67" s="192" t="s">
        <v>215</v>
      </c>
      <c r="G67" s="128">
        <v>1</v>
      </c>
      <c r="H67" s="32">
        <v>2082</v>
      </c>
      <c r="I67" s="32">
        <v>2082</v>
      </c>
      <c r="J67" s="127">
        <f t="shared" si="0"/>
        <v>1.1143067106062499</v>
      </c>
      <c r="K67" s="57">
        <f t="shared" si="1"/>
        <v>2319.9865714822122</v>
      </c>
      <c r="L67" s="57">
        <f t="shared" si="2"/>
        <v>2783.9838857786544</v>
      </c>
    </row>
    <row r="68" spans="1:14" ht="51" customHeight="1" x14ac:dyDescent="0.25">
      <c r="A68" s="31">
        <v>47</v>
      </c>
      <c r="B68" s="126" t="s">
        <v>271</v>
      </c>
      <c r="C68" s="190" t="s">
        <v>216</v>
      </c>
      <c r="D68" s="191" t="s">
        <v>216</v>
      </c>
      <c r="E68" s="191" t="s">
        <v>216</v>
      </c>
      <c r="F68" s="192" t="s">
        <v>216</v>
      </c>
      <c r="G68" s="128">
        <v>1</v>
      </c>
      <c r="H68" s="32">
        <v>6065</v>
      </c>
      <c r="I68" s="32">
        <v>6065</v>
      </c>
      <c r="J68" s="127">
        <f t="shared" si="0"/>
        <v>1.1143067106062499</v>
      </c>
      <c r="K68" s="57">
        <f t="shared" si="1"/>
        <v>6758.2701998269058</v>
      </c>
      <c r="L68" s="57">
        <f t="shared" si="2"/>
        <v>8109.9242397922862</v>
      </c>
    </row>
    <row r="69" spans="1:14" ht="48" customHeight="1" x14ac:dyDescent="0.25">
      <c r="A69" s="31">
        <v>48</v>
      </c>
      <c r="B69" s="126" t="s">
        <v>272</v>
      </c>
      <c r="C69" s="190" t="s">
        <v>217</v>
      </c>
      <c r="D69" s="191" t="s">
        <v>217</v>
      </c>
      <c r="E69" s="191" t="s">
        <v>217</v>
      </c>
      <c r="F69" s="192" t="s">
        <v>217</v>
      </c>
      <c r="G69" s="128">
        <v>1</v>
      </c>
      <c r="H69" s="32">
        <v>8845</v>
      </c>
      <c r="I69" s="32">
        <v>8845</v>
      </c>
      <c r="J69" s="127">
        <f t="shared" si="0"/>
        <v>1.1143067106062499</v>
      </c>
      <c r="K69" s="57">
        <f t="shared" si="1"/>
        <v>9856.0428553122802</v>
      </c>
      <c r="L69" s="57">
        <f t="shared" si="2"/>
        <v>11827.251426374736</v>
      </c>
    </row>
    <row r="70" spans="1:14" ht="74.25" customHeight="1" x14ac:dyDescent="0.25">
      <c r="A70" s="31">
        <v>49</v>
      </c>
      <c r="B70" s="126" t="s">
        <v>273</v>
      </c>
      <c r="C70" s="190" t="s">
        <v>276</v>
      </c>
      <c r="D70" s="191" t="s">
        <v>276</v>
      </c>
      <c r="E70" s="191" t="s">
        <v>276</v>
      </c>
      <c r="F70" s="192" t="s">
        <v>276</v>
      </c>
      <c r="G70" s="59">
        <v>1</v>
      </c>
      <c r="H70" s="32">
        <v>69293</v>
      </c>
      <c r="I70" s="32">
        <v>69293</v>
      </c>
      <c r="J70" s="127">
        <f t="shared" si="0"/>
        <v>1.1143067106062499</v>
      </c>
      <c r="K70" s="57">
        <f t="shared" si="1"/>
        <v>77213.654898038876</v>
      </c>
      <c r="L70" s="57">
        <f>K70*1.2</f>
        <v>92656.385877646651</v>
      </c>
    </row>
    <row r="71" spans="1:14" x14ac:dyDescent="0.25">
      <c r="A71" s="248" t="s">
        <v>40</v>
      </c>
      <c r="B71" s="248"/>
      <c r="C71" s="248"/>
      <c r="D71" s="248"/>
      <c r="E71" s="248"/>
      <c r="F71" s="248"/>
      <c r="G71" s="248"/>
      <c r="H71" s="248"/>
      <c r="I71" s="248"/>
      <c r="J71" s="248"/>
      <c r="K71" s="248"/>
      <c r="L71" s="130">
        <f>SUM(L22:L70)</f>
        <v>977669.99826768134</v>
      </c>
      <c r="N71" s="12"/>
    </row>
    <row r="72" spans="1:14" x14ac:dyDescent="0.25">
      <c r="A72" s="61"/>
      <c r="B72" s="211" t="s">
        <v>41</v>
      </c>
      <c r="C72" s="211"/>
      <c r="D72" s="211"/>
      <c r="E72" s="211"/>
      <c r="F72" s="211"/>
      <c r="G72" s="61"/>
      <c r="H72" s="61"/>
      <c r="I72" s="61"/>
      <c r="J72" s="61"/>
      <c r="K72" s="61"/>
      <c r="L72" s="131"/>
    </row>
    <row r="73" spans="1:14" x14ac:dyDescent="0.25">
      <c r="A73" s="31">
        <v>1</v>
      </c>
      <c r="B73" s="212" t="s">
        <v>8</v>
      </c>
      <c r="C73" s="213"/>
      <c r="D73" s="213"/>
      <c r="E73" s="213"/>
      <c r="F73" s="214"/>
      <c r="G73" s="31" t="s">
        <v>100</v>
      </c>
      <c r="H73" s="62"/>
      <c r="I73" s="62"/>
      <c r="J73" s="62"/>
      <c r="K73" s="62"/>
      <c r="L73" s="132">
        <f>L22+L23+L25+L28</f>
        <v>23804.265674654951</v>
      </c>
    </row>
    <row r="74" spans="1:14" x14ac:dyDescent="0.25">
      <c r="A74" s="31">
        <v>2</v>
      </c>
      <c r="B74" s="216" t="s">
        <v>9</v>
      </c>
      <c r="C74" s="217"/>
      <c r="D74" s="217"/>
      <c r="E74" s="217"/>
      <c r="F74" s="218"/>
      <c r="G74" s="31" t="s">
        <v>100</v>
      </c>
      <c r="H74" s="62"/>
      <c r="I74" s="62"/>
      <c r="J74" s="62"/>
      <c r="K74" s="62"/>
      <c r="L74" s="130">
        <f>L22*2+L24+L26+L28*2</f>
        <v>47347.783579028037</v>
      </c>
    </row>
    <row r="75" spans="1:14" x14ac:dyDescent="0.25">
      <c r="A75" s="31">
        <v>3</v>
      </c>
      <c r="B75" s="205" t="s">
        <v>10</v>
      </c>
      <c r="C75" s="206"/>
      <c r="D75" s="206"/>
      <c r="E75" s="206"/>
      <c r="F75" s="207"/>
      <c r="G75" s="31" t="s">
        <v>100</v>
      </c>
      <c r="H75" s="62"/>
      <c r="I75" s="62"/>
      <c r="J75" s="62"/>
      <c r="K75" s="62"/>
      <c r="L75" s="130">
        <f>L22*3+L24+L27+L28*3</f>
        <v>71188.152791106637</v>
      </c>
    </row>
    <row r="76" spans="1:14" x14ac:dyDescent="0.25">
      <c r="A76" s="31">
        <v>4</v>
      </c>
      <c r="B76" s="205" t="s">
        <v>11</v>
      </c>
      <c r="C76" s="206"/>
      <c r="D76" s="206"/>
      <c r="E76" s="206"/>
      <c r="F76" s="207"/>
      <c r="G76" s="31" t="s">
        <v>100</v>
      </c>
      <c r="H76" s="62"/>
      <c r="I76" s="62"/>
      <c r="J76" s="62"/>
      <c r="K76" s="62"/>
      <c r="L76" s="130">
        <f>L31+L32</f>
        <v>510644.42181584128</v>
      </c>
    </row>
    <row r="77" spans="1:14" x14ac:dyDescent="0.25">
      <c r="A77" s="31">
        <v>5</v>
      </c>
      <c r="B77" s="205" t="s">
        <v>12</v>
      </c>
      <c r="C77" s="206"/>
      <c r="D77" s="206"/>
      <c r="E77" s="206"/>
      <c r="F77" s="207"/>
      <c r="G77" s="31" t="s">
        <v>100</v>
      </c>
      <c r="H77" s="62"/>
      <c r="I77" s="62"/>
      <c r="J77" s="62"/>
      <c r="K77" s="62"/>
      <c r="L77" s="130">
        <f>L31+L33</f>
        <v>466255.79113749915</v>
      </c>
    </row>
    <row r="78" spans="1:14" x14ac:dyDescent="0.25">
      <c r="A78" s="31">
        <v>6</v>
      </c>
      <c r="B78" s="208" t="s">
        <v>2</v>
      </c>
      <c r="C78" s="209"/>
      <c r="D78" s="209"/>
      <c r="E78" s="209"/>
      <c r="F78" s="210"/>
      <c r="G78" s="31" t="s">
        <v>100</v>
      </c>
      <c r="H78" s="62"/>
      <c r="I78" s="62"/>
      <c r="J78" s="62"/>
      <c r="K78" s="62"/>
      <c r="L78" s="130">
        <f>L66</f>
        <v>7438.6658773230811</v>
      </c>
    </row>
    <row r="79" spans="1:14" x14ac:dyDescent="0.25">
      <c r="A79" s="31">
        <v>7</v>
      </c>
      <c r="B79" s="208" t="s">
        <v>3</v>
      </c>
      <c r="C79" s="209"/>
      <c r="D79" s="209"/>
      <c r="E79" s="209"/>
      <c r="F79" s="210"/>
      <c r="G79" s="31" t="s">
        <v>100</v>
      </c>
      <c r="H79" s="62"/>
      <c r="I79" s="62"/>
      <c r="J79" s="62"/>
      <c r="K79" s="62"/>
      <c r="L79" s="130">
        <f>L67</f>
        <v>2783.9838857786544</v>
      </c>
    </row>
    <row r="80" spans="1:14" x14ac:dyDescent="0.25">
      <c r="A80" s="31">
        <v>8</v>
      </c>
      <c r="B80" s="208" t="s">
        <v>4</v>
      </c>
      <c r="C80" s="209"/>
      <c r="D80" s="209"/>
      <c r="E80" s="209"/>
      <c r="F80" s="210"/>
      <c r="G80" s="31" t="s">
        <v>100</v>
      </c>
      <c r="H80" s="62"/>
      <c r="I80" s="62"/>
      <c r="J80" s="62"/>
      <c r="K80" s="62"/>
      <c r="L80" s="130">
        <f>L68</f>
        <v>8109.9242397922862</v>
      </c>
    </row>
    <row r="81" spans="1:13" x14ac:dyDescent="0.25">
      <c r="A81" s="31">
        <v>9</v>
      </c>
      <c r="B81" s="208" t="s">
        <v>5</v>
      </c>
      <c r="C81" s="209"/>
      <c r="D81" s="209"/>
      <c r="E81" s="209"/>
      <c r="F81" s="210"/>
      <c r="G81" s="31" t="s">
        <v>100</v>
      </c>
      <c r="H81" s="62"/>
      <c r="I81" s="62"/>
      <c r="J81" s="62"/>
      <c r="K81" s="62"/>
      <c r="L81" s="130">
        <f>L69</f>
        <v>11827.251426374736</v>
      </c>
    </row>
    <row r="82" spans="1:13" x14ac:dyDescent="0.25">
      <c r="A82" s="31">
        <v>10</v>
      </c>
      <c r="B82" s="208" t="s">
        <v>13</v>
      </c>
      <c r="C82" s="209"/>
      <c r="D82" s="209"/>
      <c r="E82" s="209"/>
      <c r="F82" s="210"/>
      <c r="G82" s="31" t="s">
        <v>100</v>
      </c>
      <c r="H82" s="62"/>
      <c r="I82" s="62"/>
      <c r="J82" s="62"/>
      <c r="K82" s="62"/>
      <c r="L82" s="130">
        <f>L70</f>
        <v>92656.385877646651</v>
      </c>
    </row>
    <row r="83" spans="1:13" x14ac:dyDescent="0.25">
      <c r="A83" s="31">
        <v>11</v>
      </c>
      <c r="B83" s="252" t="s">
        <v>56</v>
      </c>
      <c r="C83" s="253"/>
      <c r="D83" s="253"/>
      <c r="E83" s="253"/>
      <c r="F83" s="254"/>
      <c r="G83" s="31" t="s">
        <v>100</v>
      </c>
      <c r="H83" s="62"/>
      <c r="I83" s="62"/>
      <c r="J83" s="62"/>
      <c r="K83" s="62"/>
      <c r="L83" s="130">
        <f>L42+L43+L44+L45+L46</f>
        <v>5636.6964446043821</v>
      </c>
    </row>
    <row r="84" spans="1:13" x14ac:dyDescent="0.25">
      <c r="A84" s="31">
        <v>12</v>
      </c>
      <c r="B84" s="255" t="s">
        <v>6</v>
      </c>
      <c r="C84" s="256"/>
      <c r="D84" s="256"/>
      <c r="E84" s="256"/>
      <c r="F84" s="257"/>
      <c r="G84" s="31" t="s">
        <v>100</v>
      </c>
      <c r="H84" s="62"/>
      <c r="I84" s="62"/>
      <c r="J84" s="62"/>
      <c r="K84" s="62"/>
      <c r="L84" s="130">
        <f>L65</f>
        <v>4593.4622611189616</v>
      </c>
    </row>
    <row r="85" spans="1:13" x14ac:dyDescent="0.25">
      <c r="A85" s="31">
        <v>13</v>
      </c>
      <c r="B85" s="220" t="s">
        <v>7</v>
      </c>
      <c r="C85" s="221"/>
      <c r="D85" s="221"/>
      <c r="E85" s="221"/>
      <c r="F85" s="222"/>
      <c r="G85" s="31" t="s">
        <v>100</v>
      </c>
      <c r="H85" s="62"/>
      <c r="I85" s="62"/>
      <c r="J85" s="62"/>
      <c r="K85" s="62"/>
      <c r="L85" s="130">
        <f>L53+L54+L55</f>
        <v>628.46898478192497</v>
      </c>
    </row>
    <row r="86" spans="1:13" x14ac:dyDescent="0.25">
      <c r="A86" s="78"/>
      <c r="B86" s="79"/>
      <c r="C86" s="79"/>
      <c r="D86" s="79"/>
      <c r="E86" s="79"/>
      <c r="F86" s="79"/>
      <c r="G86" s="78"/>
      <c r="H86" s="61"/>
      <c r="I86" s="30"/>
      <c r="J86" s="30"/>
      <c r="K86" s="30"/>
      <c r="L86" s="11"/>
    </row>
    <row r="87" spans="1:13" x14ac:dyDescent="0.25">
      <c r="A87" s="33"/>
      <c r="C87" s="249"/>
      <c r="D87" s="249"/>
      <c r="E87" s="249"/>
      <c r="F87" s="249"/>
      <c r="G87" s="63"/>
      <c r="H87" s="64"/>
      <c r="I87" s="13"/>
      <c r="J87" s="13"/>
      <c r="K87" s="13"/>
      <c r="L87" s="12"/>
    </row>
    <row r="88" spans="1:13" s="65" customFormat="1" ht="18" customHeight="1" x14ac:dyDescent="0.25">
      <c r="A88" s="250"/>
      <c r="B88" s="250"/>
      <c r="C88" s="250"/>
      <c r="D88" s="250"/>
      <c r="E88" s="250"/>
      <c r="F88" s="250"/>
      <c r="G88" s="250"/>
      <c r="H88" s="250"/>
      <c r="I88" s="250"/>
      <c r="J88" s="250"/>
      <c r="K88" s="250"/>
      <c r="L88" s="250"/>
      <c r="M88" s="250"/>
    </row>
    <row r="89" spans="1:13" s="65" customFormat="1" ht="15.75" customHeight="1" x14ac:dyDescent="0.25">
      <c r="A89" s="251"/>
      <c r="B89" s="251"/>
      <c r="C89" s="251"/>
      <c r="D89" s="251"/>
      <c r="E89" s="251"/>
      <c r="F89" s="251"/>
      <c r="G89" s="251"/>
      <c r="H89" s="251"/>
      <c r="I89" s="251"/>
      <c r="J89" s="251"/>
      <c r="K89" s="251"/>
      <c r="L89" s="251"/>
      <c r="M89" s="251"/>
    </row>
    <row r="90" spans="1:13" s="65" customFormat="1" ht="12.75" customHeight="1" x14ac:dyDescent="0.25">
      <c r="A90" s="66"/>
      <c r="B90" s="66"/>
      <c r="C90" s="66"/>
      <c r="D90" s="66"/>
      <c r="E90" s="66"/>
      <c r="F90" s="66"/>
      <c r="G90" s="66"/>
      <c r="H90" s="66"/>
      <c r="I90" s="66"/>
      <c r="J90" s="66"/>
      <c r="K90" s="66"/>
      <c r="L90" s="66"/>
      <c r="M90" s="66"/>
    </row>
    <row r="91" spans="1:13" s="65" customFormat="1" ht="18.75" customHeight="1" x14ac:dyDescent="0.25">
      <c r="A91" s="250"/>
      <c r="B91" s="250"/>
      <c r="C91" s="250"/>
      <c r="D91" s="250"/>
      <c r="E91" s="250"/>
      <c r="F91" s="250"/>
      <c r="G91" s="250"/>
      <c r="H91" s="250"/>
      <c r="I91" s="250"/>
      <c r="J91" s="250"/>
      <c r="K91" s="250"/>
      <c r="L91" s="250"/>
      <c r="M91" s="250"/>
    </row>
    <row r="92" spans="1:13" s="65" customFormat="1" ht="18" customHeight="1" x14ac:dyDescent="0.25">
      <c r="A92" s="251"/>
      <c r="B92" s="251"/>
      <c r="C92" s="251"/>
      <c r="D92" s="251"/>
      <c r="E92" s="251"/>
      <c r="F92" s="251"/>
      <c r="G92" s="251"/>
      <c r="H92" s="251"/>
      <c r="I92" s="251"/>
      <c r="J92" s="251"/>
      <c r="K92" s="251"/>
      <c r="L92" s="251"/>
      <c r="M92" s="251"/>
    </row>
    <row r="93" spans="1:13" x14ac:dyDescent="0.25">
      <c r="A93" s="33"/>
      <c r="C93" s="249"/>
      <c r="D93" s="249"/>
      <c r="E93" s="249"/>
      <c r="F93" s="249"/>
      <c r="G93" s="63"/>
      <c r="H93" s="64"/>
      <c r="I93" s="13"/>
      <c r="J93" s="13"/>
      <c r="K93" s="13"/>
      <c r="L93" s="13"/>
    </row>
    <row r="94" spans="1:13" x14ac:dyDescent="0.25">
      <c r="A94" s="33"/>
      <c r="C94" s="249"/>
      <c r="D94" s="249"/>
      <c r="E94" s="249"/>
      <c r="F94" s="249"/>
      <c r="G94" s="63"/>
      <c r="H94" s="64"/>
      <c r="I94" s="13"/>
      <c r="J94" s="13"/>
      <c r="K94" s="13"/>
      <c r="L94" s="13"/>
    </row>
    <row r="95" spans="1:13" x14ac:dyDescent="0.25">
      <c r="A95" s="33"/>
      <c r="C95" s="249"/>
      <c r="D95" s="249"/>
      <c r="E95" s="249"/>
      <c r="F95" s="249"/>
      <c r="G95" s="63"/>
      <c r="H95" s="64"/>
      <c r="I95" s="13"/>
      <c r="J95" s="13"/>
      <c r="K95" s="13"/>
      <c r="L95" s="13"/>
    </row>
    <row r="96" spans="1:13" x14ac:dyDescent="0.25">
      <c r="A96" s="33"/>
      <c r="C96" s="249"/>
      <c r="D96" s="249"/>
      <c r="E96" s="249"/>
      <c r="F96" s="249"/>
      <c r="G96" s="63"/>
      <c r="H96" s="64"/>
      <c r="I96" s="13"/>
      <c r="J96" s="13"/>
      <c r="K96" s="13"/>
      <c r="L96" s="13"/>
    </row>
    <row r="97" spans="1:12" x14ac:dyDescent="0.25">
      <c r="A97" s="33"/>
      <c r="C97" s="249"/>
      <c r="D97" s="249"/>
      <c r="E97" s="249"/>
      <c r="F97" s="249"/>
      <c r="G97" s="63"/>
      <c r="H97" s="64"/>
      <c r="I97" s="13"/>
      <c r="J97" s="13"/>
      <c r="K97" s="13"/>
      <c r="L97" s="13"/>
    </row>
    <row r="98" spans="1:12" x14ac:dyDescent="0.25">
      <c r="A98" s="33"/>
      <c r="C98" s="249"/>
      <c r="D98" s="249"/>
      <c r="E98" s="249"/>
      <c r="F98" s="249"/>
      <c r="G98" s="63"/>
      <c r="H98" s="64"/>
      <c r="I98" s="13"/>
      <c r="J98" s="13"/>
      <c r="K98" s="13"/>
      <c r="L98" s="13"/>
    </row>
    <row r="99" spans="1:12" x14ac:dyDescent="0.25">
      <c r="A99" s="33"/>
      <c r="C99" s="249"/>
      <c r="D99" s="249"/>
      <c r="E99" s="249"/>
      <c r="F99" s="249"/>
      <c r="G99" s="63"/>
      <c r="H99" s="64"/>
      <c r="I99" s="13"/>
      <c r="J99" s="13"/>
      <c r="K99" s="13"/>
      <c r="L99" s="13"/>
    </row>
    <row r="100" spans="1:12" x14ac:dyDescent="0.25">
      <c r="A100" s="33"/>
      <c r="C100" s="249"/>
      <c r="D100" s="249"/>
      <c r="E100" s="249"/>
      <c r="F100" s="249"/>
      <c r="G100" s="63"/>
      <c r="H100" s="64"/>
      <c r="I100" s="13"/>
      <c r="J100" s="13"/>
      <c r="K100" s="13"/>
      <c r="L100" s="13"/>
    </row>
    <row r="101" spans="1:12" x14ac:dyDescent="0.25">
      <c r="A101" s="33"/>
      <c r="C101" s="249"/>
      <c r="D101" s="249"/>
      <c r="E101" s="249"/>
      <c r="F101" s="249"/>
      <c r="G101" s="63"/>
      <c r="H101" s="64"/>
      <c r="I101" s="13"/>
      <c r="J101" s="13"/>
      <c r="K101" s="13"/>
      <c r="L101" s="13"/>
    </row>
    <row r="102" spans="1:12" x14ac:dyDescent="0.25">
      <c r="A102" s="33"/>
      <c r="C102" s="249"/>
      <c r="D102" s="249"/>
      <c r="E102" s="249"/>
      <c r="F102" s="249"/>
      <c r="G102" s="63"/>
      <c r="H102" s="64"/>
      <c r="I102" s="13"/>
      <c r="J102" s="13"/>
      <c r="K102" s="13"/>
      <c r="L102" s="13"/>
    </row>
    <row r="103" spans="1:12" x14ac:dyDescent="0.25">
      <c r="A103" s="33"/>
      <c r="C103" s="249"/>
      <c r="D103" s="249"/>
      <c r="E103" s="249"/>
      <c r="F103" s="249"/>
      <c r="G103" s="63"/>
      <c r="H103" s="64"/>
      <c r="I103" s="13"/>
      <c r="J103" s="13"/>
      <c r="K103" s="13"/>
      <c r="L103" s="13"/>
    </row>
    <row r="104" spans="1:12" x14ac:dyDescent="0.25">
      <c r="A104" s="33"/>
      <c r="C104" s="249"/>
      <c r="D104" s="249"/>
      <c r="E104" s="249"/>
      <c r="F104" s="249"/>
      <c r="G104" s="63"/>
      <c r="H104" s="64"/>
      <c r="I104" s="13"/>
      <c r="J104" s="13"/>
      <c r="K104" s="13"/>
      <c r="L104" s="13"/>
    </row>
    <row r="105" spans="1:12" x14ac:dyDescent="0.25">
      <c r="A105" s="33"/>
      <c r="C105" s="249"/>
      <c r="D105" s="249"/>
      <c r="E105" s="249"/>
      <c r="F105" s="249"/>
      <c r="G105" s="63"/>
      <c r="H105" s="64"/>
      <c r="I105" s="13"/>
      <c r="J105" s="13"/>
      <c r="K105" s="13"/>
      <c r="L105" s="13"/>
    </row>
    <row r="106" spans="1:12" x14ac:dyDescent="0.25">
      <c r="A106" s="33"/>
      <c r="C106" s="249"/>
      <c r="D106" s="249"/>
      <c r="E106" s="249"/>
      <c r="F106" s="249"/>
      <c r="G106" s="63"/>
      <c r="H106" s="64"/>
      <c r="I106" s="13"/>
      <c r="J106" s="13"/>
      <c r="K106" s="13"/>
      <c r="L106" s="13"/>
    </row>
    <row r="107" spans="1:12" x14ac:dyDescent="0.25">
      <c r="A107" s="33"/>
      <c r="C107" s="249"/>
      <c r="D107" s="249"/>
      <c r="E107" s="249"/>
      <c r="F107" s="249"/>
      <c r="G107" s="63"/>
      <c r="H107" s="64"/>
      <c r="I107" s="13"/>
      <c r="J107" s="13"/>
      <c r="K107" s="13"/>
      <c r="L107" s="13"/>
    </row>
    <row r="108" spans="1:12" x14ac:dyDescent="0.25">
      <c r="A108" s="33"/>
      <c r="C108" s="249"/>
      <c r="D108" s="249"/>
      <c r="E108" s="249"/>
      <c r="F108" s="249"/>
      <c r="G108" s="63"/>
      <c r="H108" s="64"/>
      <c r="I108" s="13"/>
      <c r="J108" s="13"/>
      <c r="K108" s="13"/>
      <c r="L108" s="13"/>
    </row>
    <row r="109" spans="1:12" x14ac:dyDescent="0.25">
      <c r="A109" s="33"/>
      <c r="C109" s="249"/>
      <c r="D109" s="249"/>
      <c r="E109" s="249"/>
      <c r="F109" s="249"/>
      <c r="G109" s="63"/>
      <c r="H109" s="64"/>
      <c r="I109" s="13"/>
      <c r="J109" s="13"/>
      <c r="K109" s="13"/>
      <c r="L109" s="13"/>
    </row>
    <row r="110" spans="1:12" x14ac:dyDescent="0.25">
      <c r="A110" s="33"/>
      <c r="C110" s="249"/>
      <c r="D110" s="249"/>
      <c r="E110" s="249"/>
      <c r="F110" s="249"/>
      <c r="G110" s="63"/>
      <c r="H110" s="64"/>
      <c r="I110" s="13"/>
      <c r="J110" s="13"/>
      <c r="K110" s="13"/>
      <c r="L110" s="13"/>
    </row>
    <row r="111" spans="1:12" x14ac:dyDescent="0.25">
      <c r="A111" s="33"/>
      <c r="C111" s="249"/>
      <c r="D111" s="249"/>
      <c r="E111" s="249"/>
      <c r="F111" s="249"/>
      <c r="G111" s="63"/>
      <c r="H111" s="64"/>
      <c r="I111" s="13"/>
      <c r="J111" s="13"/>
      <c r="K111" s="13"/>
      <c r="L111" s="13"/>
    </row>
    <row r="112" spans="1:12" x14ac:dyDescent="0.25">
      <c r="A112" s="33"/>
      <c r="C112" s="249"/>
      <c r="D112" s="249"/>
      <c r="E112" s="249"/>
      <c r="F112" s="249"/>
      <c r="G112" s="63"/>
      <c r="H112" s="64"/>
      <c r="I112" s="13"/>
      <c r="J112" s="13"/>
      <c r="K112" s="13"/>
      <c r="L112" s="13"/>
    </row>
    <row r="113" spans="1:12" x14ac:dyDescent="0.25">
      <c r="A113" s="33"/>
      <c r="C113" s="249"/>
      <c r="D113" s="249"/>
      <c r="E113" s="249"/>
      <c r="F113" s="249"/>
      <c r="G113" s="63"/>
      <c r="H113" s="64"/>
      <c r="I113" s="13"/>
      <c r="J113" s="13"/>
      <c r="K113" s="13"/>
      <c r="L113" s="13"/>
    </row>
    <row r="114" spans="1:12" x14ac:dyDescent="0.25">
      <c r="A114" s="33"/>
      <c r="C114" s="249"/>
      <c r="D114" s="249"/>
      <c r="E114" s="249"/>
      <c r="F114" s="249"/>
      <c r="G114" s="63"/>
      <c r="H114" s="64"/>
      <c r="I114" s="13"/>
      <c r="J114" s="13"/>
      <c r="K114" s="13"/>
      <c r="L114" s="13"/>
    </row>
    <row r="115" spans="1:12" x14ac:dyDescent="0.25">
      <c r="A115" s="33"/>
      <c r="C115" s="249"/>
      <c r="D115" s="249"/>
      <c r="E115" s="249"/>
      <c r="F115" s="249"/>
      <c r="G115" s="63"/>
      <c r="H115" s="64"/>
      <c r="I115" s="13"/>
      <c r="J115" s="13"/>
      <c r="K115" s="13"/>
      <c r="L115" s="13"/>
    </row>
    <row r="116" spans="1:12" x14ac:dyDescent="0.25">
      <c r="A116" s="33"/>
      <c r="C116" s="249"/>
      <c r="D116" s="249"/>
      <c r="E116" s="249"/>
      <c r="F116" s="249"/>
      <c r="G116" s="63"/>
      <c r="H116" s="64"/>
      <c r="I116" s="13"/>
      <c r="J116" s="13"/>
      <c r="K116" s="13"/>
      <c r="L116" s="13"/>
    </row>
    <row r="117" spans="1:12" x14ac:dyDescent="0.25">
      <c r="A117" s="33"/>
      <c r="C117" s="249"/>
      <c r="D117" s="249"/>
      <c r="E117" s="249"/>
      <c r="F117" s="249"/>
      <c r="G117" s="63"/>
      <c r="H117" s="64"/>
      <c r="I117" s="13"/>
      <c r="J117" s="13"/>
      <c r="K117" s="13"/>
      <c r="L117" s="13"/>
    </row>
    <row r="118" spans="1:12" x14ac:dyDescent="0.25">
      <c r="A118" s="33"/>
      <c r="C118" s="249"/>
      <c r="D118" s="249"/>
      <c r="E118" s="249"/>
      <c r="F118" s="249"/>
      <c r="G118" s="63"/>
      <c r="H118" s="64"/>
      <c r="I118" s="13"/>
      <c r="J118" s="13"/>
      <c r="K118" s="13"/>
      <c r="L118" s="13"/>
    </row>
    <row r="119" spans="1:12" x14ac:dyDescent="0.25">
      <c r="A119" s="33"/>
      <c r="C119" s="249"/>
      <c r="D119" s="249"/>
      <c r="E119" s="249"/>
      <c r="F119" s="249"/>
      <c r="G119" s="63"/>
      <c r="H119" s="64"/>
      <c r="I119" s="13"/>
      <c r="J119" s="13"/>
      <c r="K119" s="13"/>
      <c r="L119" s="13"/>
    </row>
    <row r="120" spans="1:12" x14ac:dyDescent="0.25">
      <c r="A120" s="33"/>
      <c r="C120" s="249"/>
      <c r="D120" s="249"/>
      <c r="E120" s="249"/>
      <c r="F120" s="249"/>
      <c r="G120" s="63"/>
      <c r="H120" s="64"/>
      <c r="I120" s="13"/>
      <c r="J120" s="13"/>
      <c r="K120" s="13"/>
      <c r="L120" s="13"/>
    </row>
    <row r="121" spans="1:12" x14ac:dyDescent="0.25">
      <c r="A121" s="33"/>
      <c r="C121" s="249"/>
      <c r="D121" s="249"/>
      <c r="E121" s="249"/>
      <c r="F121" s="249"/>
      <c r="G121" s="63"/>
      <c r="H121" s="64"/>
      <c r="I121" s="13"/>
      <c r="J121" s="13"/>
      <c r="K121" s="13"/>
      <c r="L121" s="13"/>
    </row>
    <row r="122" spans="1:12" x14ac:dyDescent="0.25">
      <c r="A122" s="33"/>
      <c r="C122" s="249"/>
      <c r="D122" s="249"/>
      <c r="E122" s="249"/>
      <c r="F122" s="249"/>
      <c r="G122" s="63"/>
      <c r="H122" s="64"/>
      <c r="I122" s="13"/>
      <c r="J122" s="13"/>
      <c r="K122" s="13"/>
      <c r="L122" s="13"/>
    </row>
    <row r="123" spans="1:12" x14ac:dyDescent="0.25">
      <c r="A123" s="33"/>
      <c r="C123" s="249"/>
      <c r="D123" s="249"/>
      <c r="E123" s="249"/>
      <c r="F123" s="249"/>
      <c r="G123" s="63"/>
      <c r="H123" s="64"/>
      <c r="I123" s="13"/>
      <c r="J123" s="13"/>
      <c r="K123" s="13"/>
      <c r="L123" s="13"/>
    </row>
    <row r="124" spans="1:12" x14ac:dyDescent="0.25">
      <c r="A124" s="33"/>
      <c r="C124" s="249"/>
      <c r="D124" s="249"/>
      <c r="E124" s="249"/>
      <c r="F124" s="249"/>
      <c r="G124" s="63"/>
      <c r="H124" s="64"/>
      <c r="I124" s="13"/>
      <c r="J124" s="13"/>
      <c r="K124" s="13"/>
      <c r="L124" s="13"/>
    </row>
    <row r="125" spans="1:12" x14ac:dyDescent="0.25">
      <c r="A125" s="33"/>
      <c r="C125" s="249"/>
      <c r="D125" s="249"/>
      <c r="E125" s="249"/>
      <c r="F125" s="249"/>
      <c r="G125" s="63"/>
      <c r="H125" s="64"/>
      <c r="I125" s="13"/>
      <c r="J125" s="13"/>
      <c r="K125" s="13"/>
      <c r="L125" s="13"/>
    </row>
    <row r="126" spans="1:12" x14ac:dyDescent="0.25">
      <c r="A126" s="33"/>
      <c r="C126" s="249"/>
      <c r="D126" s="249"/>
      <c r="E126" s="249"/>
      <c r="F126" s="249"/>
      <c r="G126" s="63"/>
      <c r="H126" s="64"/>
      <c r="I126" s="13"/>
      <c r="J126" s="13"/>
      <c r="K126" s="13"/>
      <c r="L126" s="13"/>
    </row>
    <row r="127" spans="1:12" x14ac:dyDescent="0.25">
      <c r="A127" s="33"/>
      <c r="C127" s="249"/>
      <c r="D127" s="249"/>
      <c r="E127" s="249"/>
      <c r="F127" s="249"/>
      <c r="G127" s="63"/>
      <c r="H127" s="64"/>
      <c r="I127" s="13"/>
      <c r="J127" s="13"/>
      <c r="K127" s="13"/>
      <c r="L127" s="13"/>
    </row>
    <row r="128" spans="1:12" x14ac:dyDescent="0.25">
      <c r="A128" s="33"/>
      <c r="C128" s="249"/>
      <c r="D128" s="249"/>
      <c r="E128" s="249"/>
      <c r="F128" s="249"/>
      <c r="G128" s="63"/>
      <c r="H128" s="64"/>
      <c r="I128" s="13"/>
      <c r="J128" s="13"/>
      <c r="K128" s="13"/>
      <c r="L128" s="13"/>
    </row>
    <row r="129" spans="1:12" x14ac:dyDescent="0.25">
      <c r="A129" s="33"/>
      <c r="C129" s="249"/>
      <c r="D129" s="249"/>
      <c r="E129" s="249"/>
      <c r="F129" s="249"/>
      <c r="G129" s="63"/>
      <c r="H129" s="64"/>
      <c r="I129" s="13"/>
      <c r="J129" s="13"/>
      <c r="K129" s="13"/>
      <c r="L129" s="13"/>
    </row>
    <row r="130" spans="1:12" x14ac:dyDescent="0.25">
      <c r="A130" s="33"/>
      <c r="C130" s="249"/>
      <c r="D130" s="249"/>
      <c r="E130" s="249"/>
      <c r="F130" s="249"/>
      <c r="G130" s="63"/>
      <c r="H130" s="64"/>
      <c r="I130" s="13"/>
      <c r="J130" s="13"/>
      <c r="K130" s="13"/>
      <c r="L130" s="13"/>
    </row>
    <row r="131" spans="1:12" x14ac:dyDescent="0.25">
      <c r="A131" s="33"/>
      <c r="C131" s="249"/>
      <c r="D131" s="249"/>
      <c r="E131" s="249"/>
      <c r="F131" s="249"/>
      <c r="G131" s="63"/>
      <c r="H131" s="64"/>
      <c r="I131" s="13"/>
      <c r="J131" s="13"/>
      <c r="K131" s="13"/>
      <c r="L131" s="13"/>
    </row>
    <row r="132" spans="1:12" x14ac:dyDescent="0.25">
      <c r="A132" s="33"/>
      <c r="C132" s="249"/>
      <c r="D132" s="249"/>
      <c r="E132" s="249"/>
      <c r="F132" s="249"/>
      <c r="G132" s="63"/>
      <c r="H132" s="64"/>
      <c r="I132" s="13"/>
      <c r="J132" s="13"/>
      <c r="K132" s="13"/>
      <c r="L132" s="13"/>
    </row>
    <row r="133" spans="1:12" x14ac:dyDescent="0.25">
      <c r="A133" s="33"/>
      <c r="C133" s="249"/>
      <c r="D133" s="249"/>
      <c r="E133" s="249"/>
      <c r="F133" s="249"/>
      <c r="G133" s="63"/>
      <c r="H133" s="64"/>
      <c r="I133" s="13"/>
      <c r="J133" s="13"/>
      <c r="K133" s="13"/>
      <c r="L133" s="13"/>
    </row>
    <row r="134" spans="1:12" x14ac:dyDescent="0.25">
      <c r="A134" s="33"/>
      <c r="C134" s="249"/>
      <c r="D134" s="249"/>
      <c r="E134" s="249"/>
      <c r="F134" s="249"/>
      <c r="G134" s="63"/>
      <c r="H134" s="64"/>
      <c r="I134" s="13"/>
      <c r="J134" s="13"/>
      <c r="K134" s="13"/>
      <c r="L134" s="13"/>
    </row>
    <row r="135" spans="1:12" x14ac:dyDescent="0.25">
      <c r="A135" s="33"/>
      <c r="C135" s="249"/>
      <c r="D135" s="249"/>
      <c r="E135" s="249"/>
      <c r="F135" s="249"/>
      <c r="G135" s="63"/>
      <c r="H135" s="64"/>
      <c r="I135" s="13"/>
      <c r="J135" s="13"/>
      <c r="K135" s="13"/>
      <c r="L135" s="13"/>
    </row>
    <row r="136" spans="1:12" x14ac:dyDescent="0.25">
      <c r="A136" s="33"/>
      <c r="C136" s="249"/>
      <c r="D136" s="249"/>
      <c r="E136" s="249"/>
      <c r="F136" s="249"/>
      <c r="G136" s="63"/>
      <c r="H136" s="64"/>
      <c r="I136" s="13"/>
      <c r="J136" s="13"/>
      <c r="K136" s="13"/>
      <c r="L136" s="13"/>
    </row>
    <row r="137" spans="1:12" x14ac:dyDescent="0.25">
      <c r="A137" s="33"/>
      <c r="C137" s="249"/>
      <c r="D137" s="249"/>
      <c r="E137" s="249"/>
      <c r="F137" s="249"/>
      <c r="G137" s="63"/>
      <c r="H137" s="64"/>
      <c r="I137" s="13"/>
      <c r="J137" s="13"/>
      <c r="K137" s="13"/>
      <c r="L137" s="13"/>
    </row>
    <row r="138" spans="1:12" x14ac:dyDescent="0.25">
      <c r="A138" s="33"/>
      <c r="C138" s="249"/>
      <c r="D138" s="249"/>
      <c r="E138" s="249"/>
      <c r="F138" s="249"/>
      <c r="G138" s="63"/>
      <c r="H138" s="64"/>
      <c r="I138" s="13"/>
      <c r="J138" s="13"/>
      <c r="K138" s="13"/>
      <c r="L138" s="13"/>
    </row>
    <row r="139" spans="1:12" x14ac:dyDescent="0.25">
      <c r="A139" s="33"/>
      <c r="C139" s="249"/>
      <c r="D139" s="249"/>
      <c r="E139" s="249"/>
      <c r="F139" s="249"/>
      <c r="G139" s="63"/>
      <c r="H139" s="64"/>
      <c r="I139" s="13"/>
      <c r="J139" s="13"/>
      <c r="K139" s="13"/>
      <c r="L139" s="13"/>
    </row>
    <row r="140" spans="1:12" x14ac:dyDescent="0.25">
      <c r="A140" s="33"/>
      <c r="C140" s="249"/>
      <c r="D140" s="249"/>
      <c r="E140" s="249"/>
      <c r="F140" s="249"/>
      <c r="G140" s="63"/>
      <c r="H140" s="64"/>
      <c r="I140" s="13"/>
      <c r="J140" s="13"/>
      <c r="K140" s="13"/>
      <c r="L140" s="13"/>
    </row>
    <row r="141" spans="1:12" x14ac:dyDescent="0.25">
      <c r="A141" s="33"/>
      <c r="C141" s="249"/>
      <c r="D141" s="249"/>
      <c r="E141" s="249"/>
      <c r="F141" s="249"/>
      <c r="G141" s="63"/>
      <c r="H141" s="64"/>
      <c r="I141" s="13"/>
      <c r="J141" s="13"/>
      <c r="K141" s="13"/>
      <c r="L141" s="13"/>
    </row>
    <row r="142" spans="1:12" x14ac:dyDescent="0.25">
      <c r="A142" s="33"/>
      <c r="C142" s="249"/>
      <c r="D142" s="249"/>
      <c r="E142" s="249"/>
      <c r="F142" s="249"/>
      <c r="G142" s="63"/>
      <c r="H142" s="64"/>
      <c r="I142" s="13"/>
      <c r="J142" s="13"/>
      <c r="K142" s="13"/>
      <c r="L142" s="13"/>
    </row>
    <row r="143" spans="1:12" x14ac:dyDescent="0.25">
      <c r="A143" s="33"/>
      <c r="C143" s="249"/>
      <c r="D143" s="249"/>
      <c r="E143" s="249"/>
      <c r="F143" s="249"/>
      <c r="G143" s="33"/>
      <c r="H143" s="29"/>
      <c r="I143" s="33"/>
      <c r="J143" s="33"/>
      <c r="K143" s="33"/>
      <c r="L143" s="33"/>
    </row>
    <row r="144" spans="1:12" x14ac:dyDescent="0.25">
      <c r="A144" s="33"/>
      <c r="C144" s="249"/>
      <c r="D144" s="249"/>
      <c r="E144" s="249"/>
      <c r="F144" s="249"/>
      <c r="G144" s="33"/>
      <c r="H144" s="29"/>
      <c r="I144" s="33"/>
      <c r="J144" s="33"/>
      <c r="K144" s="33"/>
      <c r="L144" s="33"/>
    </row>
    <row r="145" spans="3:12" x14ac:dyDescent="0.25">
      <c r="C145" s="239"/>
      <c r="D145" s="239"/>
      <c r="E145" s="239"/>
      <c r="F145" s="239"/>
      <c r="G145" s="14"/>
      <c r="H145" s="29"/>
      <c r="I145" s="14"/>
      <c r="J145" s="14"/>
      <c r="K145" s="14"/>
      <c r="L145" s="14"/>
    </row>
    <row r="146" spans="3:12" x14ac:dyDescent="0.25">
      <c r="C146" s="239"/>
      <c r="D146" s="239"/>
      <c r="E146" s="239"/>
      <c r="F146" s="239"/>
      <c r="G146" s="14"/>
      <c r="H146" s="29"/>
      <c r="I146" s="14"/>
      <c r="J146" s="14"/>
      <c r="K146" s="14"/>
      <c r="L146" s="14"/>
    </row>
    <row r="147" spans="3:12" x14ac:dyDescent="0.25">
      <c r="C147" s="239"/>
      <c r="D147" s="239"/>
      <c r="E147" s="239"/>
      <c r="F147" s="239"/>
      <c r="G147" s="14"/>
      <c r="H147" s="29"/>
      <c r="I147" s="14"/>
      <c r="J147" s="14"/>
      <c r="K147" s="14"/>
      <c r="L147" s="14"/>
    </row>
    <row r="148" spans="3:12" x14ac:dyDescent="0.25">
      <c r="C148" s="239"/>
      <c r="D148" s="239"/>
      <c r="E148" s="239"/>
      <c r="F148" s="239"/>
      <c r="G148" s="14"/>
      <c r="H148" s="29"/>
      <c r="I148" s="14"/>
      <c r="J148" s="14"/>
      <c r="K148" s="14"/>
      <c r="L148" s="14"/>
    </row>
    <row r="149" spans="3:12" x14ac:dyDescent="0.25">
      <c r="C149" s="239"/>
      <c r="D149" s="239"/>
      <c r="E149" s="239"/>
      <c r="F149" s="239"/>
      <c r="G149" s="14"/>
      <c r="H149" s="29"/>
      <c r="I149" s="14"/>
      <c r="J149" s="14"/>
      <c r="K149" s="14"/>
      <c r="L149" s="14"/>
    </row>
    <row r="150" spans="3:12" x14ac:dyDescent="0.25">
      <c r="C150" s="239"/>
      <c r="D150" s="239"/>
      <c r="E150" s="239"/>
      <c r="F150" s="239"/>
      <c r="G150" s="14"/>
      <c r="H150" s="29"/>
      <c r="I150" s="14"/>
      <c r="J150" s="14"/>
      <c r="K150" s="14"/>
      <c r="L150" s="14"/>
    </row>
  </sheetData>
  <mergeCells count="142">
    <mergeCell ref="C147:F147"/>
    <mergeCell ref="C148:F148"/>
    <mergeCell ref="C149:F149"/>
    <mergeCell ref="C150:F150"/>
    <mergeCell ref="C141:F141"/>
    <mergeCell ref="C142:F142"/>
    <mergeCell ref="C143:F143"/>
    <mergeCell ref="C144:F144"/>
    <mergeCell ref="C145:F145"/>
    <mergeCell ref="C146:F146"/>
    <mergeCell ref="C135:F135"/>
    <mergeCell ref="C136:F136"/>
    <mergeCell ref="C137:F137"/>
    <mergeCell ref="C138:F138"/>
    <mergeCell ref="C139:F139"/>
    <mergeCell ref="C140:F140"/>
    <mergeCell ref="C129:F129"/>
    <mergeCell ref="C130:F130"/>
    <mergeCell ref="C131:F131"/>
    <mergeCell ref="C132:F132"/>
    <mergeCell ref="C133:F133"/>
    <mergeCell ref="C134:F134"/>
    <mergeCell ref="C123:F123"/>
    <mergeCell ref="C124:F124"/>
    <mergeCell ref="C125:F125"/>
    <mergeCell ref="C126:F126"/>
    <mergeCell ref="C127:F127"/>
    <mergeCell ref="C128:F128"/>
    <mergeCell ref="C117:F117"/>
    <mergeCell ref="C118:F118"/>
    <mergeCell ref="C119:F119"/>
    <mergeCell ref="C120:F120"/>
    <mergeCell ref="C121:F121"/>
    <mergeCell ref="C122:F122"/>
    <mergeCell ref="C111:F111"/>
    <mergeCell ref="C112:F112"/>
    <mergeCell ref="C113:F113"/>
    <mergeCell ref="C114:F114"/>
    <mergeCell ref="C115:F115"/>
    <mergeCell ref="C116:F116"/>
    <mergeCell ref="C105:F105"/>
    <mergeCell ref="C106:F106"/>
    <mergeCell ref="C107:F107"/>
    <mergeCell ref="C108:F108"/>
    <mergeCell ref="C109:F109"/>
    <mergeCell ref="C110:F110"/>
    <mergeCell ref="C99:F99"/>
    <mergeCell ref="C100:F100"/>
    <mergeCell ref="C101:F101"/>
    <mergeCell ref="C102:F102"/>
    <mergeCell ref="C103:F103"/>
    <mergeCell ref="C104:F104"/>
    <mergeCell ref="C93:F93"/>
    <mergeCell ref="C94:F94"/>
    <mergeCell ref="C95:F95"/>
    <mergeCell ref="C96:F96"/>
    <mergeCell ref="C97:F97"/>
    <mergeCell ref="C98:F98"/>
    <mergeCell ref="B85:F85"/>
    <mergeCell ref="C87:F87"/>
    <mergeCell ref="A88:M88"/>
    <mergeCell ref="A89:M89"/>
    <mergeCell ref="A91:M91"/>
    <mergeCell ref="A92:M92"/>
    <mergeCell ref="B79:F79"/>
    <mergeCell ref="B80:F80"/>
    <mergeCell ref="B81:F81"/>
    <mergeCell ref="B82:F82"/>
    <mergeCell ref="B83:F83"/>
    <mergeCell ref="B84:F84"/>
    <mergeCell ref="B73:F73"/>
    <mergeCell ref="B74:F74"/>
    <mergeCell ref="B75:F75"/>
    <mergeCell ref="B76:F76"/>
    <mergeCell ref="B77:F77"/>
    <mergeCell ref="B78:F78"/>
    <mergeCell ref="C68:F68"/>
    <mergeCell ref="C69:F69"/>
    <mergeCell ref="C70:F70"/>
    <mergeCell ref="A71:K71"/>
    <mergeCell ref="B72:F72"/>
    <mergeCell ref="C61:F61"/>
    <mergeCell ref="C62:F62"/>
    <mergeCell ref="C63:F63"/>
    <mergeCell ref="C64:F64"/>
    <mergeCell ref="C67:F67"/>
    <mergeCell ref="C56:F56"/>
    <mergeCell ref="C57:F57"/>
    <mergeCell ref="C58:F58"/>
    <mergeCell ref="C59:F59"/>
    <mergeCell ref="C60:F60"/>
    <mergeCell ref="C65:F65"/>
    <mergeCell ref="C66:F66"/>
    <mergeCell ref="C50:F50"/>
    <mergeCell ref="C51:F51"/>
    <mergeCell ref="C52:F52"/>
    <mergeCell ref="C53:F53"/>
    <mergeCell ref="C54:F54"/>
    <mergeCell ref="C55:F55"/>
    <mergeCell ref="C44:F44"/>
    <mergeCell ref="C45:F45"/>
    <mergeCell ref="C46:F46"/>
    <mergeCell ref="C47:F47"/>
    <mergeCell ref="C48:F48"/>
    <mergeCell ref="C49:F49"/>
    <mergeCell ref="C38:F38"/>
    <mergeCell ref="C39:F39"/>
    <mergeCell ref="C40:F40"/>
    <mergeCell ref="C41:F41"/>
    <mergeCell ref="C42:F42"/>
    <mergeCell ref="C43:F43"/>
    <mergeCell ref="C31:F31"/>
    <mergeCell ref="C32:F32"/>
    <mergeCell ref="C33:F33"/>
    <mergeCell ref="C34:F34"/>
    <mergeCell ref="C36:F36"/>
    <mergeCell ref="C37:F37"/>
    <mergeCell ref="C35:F35"/>
    <mergeCell ref="C25:F25"/>
    <mergeCell ref="C26:F26"/>
    <mergeCell ref="C27:F27"/>
    <mergeCell ref="C28:F28"/>
    <mergeCell ref="C29:F29"/>
    <mergeCell ref="C30:F30"/>
    <mergeCell ref="G19:M19"/>
    <mergeCell ref="C20:F20"/>
    <mergeCell ref="C21:F21"/>
    <mergeCell ref="C22:F22"/>
    <mergeCell ref="C23:F23"/>
    <mergeCell ref="C24:F24"/>
    <mergeCell ref="A16:F16"/>
    <mergeCell ref="G17:M17"/>
    <mergeCell ref="A18:F18"/>
    <mergeCell ref="J5:L5"/>
    <mergeCell ref="A7:M7"/>
    <mergeCell ref="A8:M8"/>
    <mergeCell ref="A13:M13"/>
    <mergeCell ref="A14:F14"/>
    <mergeCell ref="G14:M14"/>
    <mergeCell ref="A6:L6"/>
    <mergeCell ref="A17:F17"/>
    <mergeCell ref="G16:L16"/>
  </mergeCells>
  <pageMargins left="0.7" right="0.7" top="0.75" bottom="0.75" header="0.3" footer="0.3"/>
  <pageSetup paperSize="9" scale="69" orientation="landscape" r:id="rId1"/>
  <rowBreaks count="1" manualBreakCount="1">
    <brk id="62" max="13" man="1"/>
  </rowBreaks>
  <colBreaks count="1" manualBreakCount="1">
    <brk id="12" max="89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45"/>
  <sheetViews>
    <sheetView view="pageBreakPreview" topLeftCell="A28" zoomScaleNormal="85" zoomScaleSheetLayoutView="100" workbookViewId="0">
      <selection activeCell="A106" sqref="A106:M110"/>
    </sheetView>
  </sheetViews>
  <sheetFormatPr defaultRowHeight="15.75" x14ac:dyDescent="0.25"/>
  <cols>
    <col min="1" max="1" width="6.85546875" style="4" customWidth="1"/>
    <col min="2" max="2" width="15.28515625" style="4" customWidth="1"/>
    <col min="3" max="3" width="45.28515625" style="4" customWidth="1"/>
    <col min="4" max="4" width="11.28515625" style="4" customWidth="1"/>
    <col min="5" max="5" width="24.140625" style="6" customWidth="1"/>
    <col min="6" max="6" width="18.5703125" style="6" customWidth="1"/>
    <col min="7" max="16384" width="9.140625" style="4"/>
  </cols>
  <sheetData>
    <row r="1" spans="1:16" x14ac:dyDescent="0.25">
      <c r="A1" s="3"/>
      <c r="E1" s="4"/>
      <c r="F1" s="5" t="s">
        <v>90</v>
      </c>
    </row>
    <row r="2" spans="1:16" x14ac:dyDescent="0.25">
      <c r="A2" s="3"/>
      <c r="E2" s="4"/>
      <c r="F2" s="5" t="s">
        <v>14</v>
      </c>
    </row>
    <row r="3" spans="1:16" x14ac:dyDescent="0.25">
      <c r="A3" s="3"/>
      <c r="E3" s="4"/>
      <c r="F3" s="5"/>
    </row>
    <row r="4" spans="1:16" x14ac:dyDescent="0.25">
      <c r="A4" s="3"/>
      <c r="E4" s="38" t="s">
        <v>43</v>
      </c>
      <c r="F4" s="5"/>
    </row>
    <row r="6" spans="1:16" x14ac:dyDescent="0.25">
      <c r="A6" s="258" t="s">
        <v>15</v>
      </c>
      <c r="B6" s="258"/>
      <c r="C6" s="258"/>
      <c r="D6" s="258"/>
      <c r="E6" s="258"/>
      <c r="F6" s="258"/>
    </row>
    <row r="7" spans="1:16" x14ac:dyDescent="0.25">
      <c r="A7" s="258" t="s">
        <v>16</v>
      </c>
      <c r="B7" s="258"/>
      <c r="C7" s="258"/>
      <c r="D7" s="258"/>
      <c r="E7" s="258"/>
      <c r="F7" s="258"/>
    </row>
    <row r="8" spans="1:16" x14ac:dyDescent="0.25">
      <c r="A8" s="259" t="s">
        <v>297</v>
      </c>
      <c r="B8" s="259"/>
      <c r="C8" s="259"/>
      <c r="D8" s="259"/>
      <c r="E8" s="259"/>
      <c r="F8" s="259"/>
      <c r="G8" s="39"/>
      <c r="H8" s="39"/>
      <c r="I8" s="39"/>
      <c r="J8" s="39"/>
      <c r="K8" s="39"/>
      <c r="L8" s="39"/>
      <c r="M8" s="39"/>
      <c r="N8" s="39"/>
      <c r="O8" s="39"/>
      <c r="P8" s="39"/>
    </row>
    <row r="9" spans="1:16" x14ac:dyDescent="0.25">
      <c r="A9" s="33"/>
      <c r="B9" s="33"/>
      <c r="C9" s="33"/>
      <c r="D9" s="33"/>
      <c r="E9" s="33"/>
      <c r="F9" s="33"/>
      <c r="G9" s="39"/>
      <c r="H9" s="39"/>
      <c r="I9" s="39"/>
      <c r="J9" s="39"/>
      <c r="K9" s="39"/>
      <c r="L9" s="39"/>
      <c r="M9" s="39"/>
      <c r="N9" s="39"/>
      <c r="O9" s="39"/>
      <c r="P9" s="39"/>
    </row>
    <row r="10" spans="1:16" s="40" customFormat="1" ht="15" x14ac:dyDescent="0.25">
      <c r="A10" s="3" t="s">
        <v>106</v>
      </c>
      <c r="B10" s="33"/>
      <c r="C10" s="33"/>
      <c r="D10" s="33"/>
      <c r="E10" s="33"/>
      <c r="F10" s="33"/>
      <c r="G10" s="39"/>
      <c r="H10" s="39"/>
      <c r="I10" s="39"/>
      <c r="J10" s="39"/>
      <c r="K10" s="39"/>
      <c r="L10" s="39"/>
      <c r="M10" s="39"/>
      <c r="N10" s="39"/>
      <c r="O10" s="39"/>
      <c r="P10" s="39"/>
    </row>
    <row r="11" spans="1:16" s="40" customFormat="1" ht="15" x14ac:dyDescent="0.25">
      <c r="A11" s="263" t="s">
        <v>17</v>
      </c>
      <c r="B11" s="263"/>
      <c r="C11" s="263"/>
      <c r="D11" s="263"/>
      <c r="E11" s="263"/>
      <c r="F11" s="263"/>
    </row>
    <row r="12" spans="1:16" s="40" customFormat="1" ht="15" x14ac:dyDescent="0.25">
      <c r="B12" s="125" t="str">
        <f>ПИРы!A14</f>
        <v>1,06075 (5,1%/4+4,8%)  - индекс-дефлятор для перевода в прогнозные цены на 4 квартал 2022 года</v>
      </c>
      <c r="C12" s="125"/>
      <c r="D12" s="41"/>
      <c r="E12" s="42"/>
      <c r="F12" s="43"/>
    </row>
    <row r="13" spans="1:16" s="40" customFormat="1" ht="15" x14ac:dyDescent="0.25">
      <c r="B13" s="264" t="s">
        <v>80</v>
      </c>
      <c r="C13" s="264"/>
      <c r="D13" s="41"/>
      <c r="E13" s="42"/>
      <c r="F13" s="43"/>
    </row>
    <row r="14" spans="1:16" s="40" customFormat="1" ht="15" x14ac:dyDescent="0.25">
      <c r="B14" s="265" t="s">
        <v>79</v>
      </c>
      <c r="C14" s="265"/>
      <c r="D14" s="44"/>
      <c r="E14" s="43"/>
      <c r="F14" s="43"/>
    </row>
    <row r="15" spans="1:16" s="40" customFormat="1" ht="15" x14ac:dyDescent="0.25">
      <c r="E15" s="43"/>
      <c r="F15" s="43"/>
    </row>
    <row r="16" spans="1:16" s="45" customFormat="1" ht="36" customHeight="1" x14ac:dyDescent="0.25">
      <c r="A16" s="266" t="s">
        <v>0</v>
      </c>
      <c r="B16" s="266" t="s">
        <v>18</v>
      </c>
      <c r="C16" s="266" t="s">
        <v>19</v>
      </c>
      <c r="D16" s="266" t="s">
        <v>1</v>
      </c>
      <c r="E16" s="262" t="s">
        <v>20</v>
      </c>
      <c r="F16" s="262" t="s">
        <v>74</v>
      </c>
    </row>
    <row r="17" spans="1:6" s="45" customFormat="1" ht="15" x14ac:dyDescent="0.25">
      <c r="A17" s="266"/>
      <c r="B17" s="266"/>
      <c r="C17" s="266"/>
      <c r="D17" s="266"/>
      <c r="E17" s="262"/>
      <c r="F17" s="262"/>
    </row>
    <row r="18" spans="1:6" s="45" customFormat="1" ht="15" x14ac:dyDescent="0.25">
      <c r="A18" s="266"/>
      <c r="B18" s="266"/>
      <c r="C18" s="266"/>
      <c r="D18" s="266"/>
      <c r="E18" s="262"/>
      <c r="F18" s="262"/>
    </row>
    <row r="19" spans="1:6" s="45" customFormat="1" ht="15" x14ac:dyDescent="0.25">
      <c r="A19" s="46">
        <v>1</v>
      </c>
      <c r="B19" s="46">
        <v>2</v>
      </c>
      <c r="C19" s="46">
        <v>3</v>
      </c>
      <c r="D19" s="46">
        <v>4</v>
      </c>
      <c r="E19" s="46">
        <v>5</v>
      </c>
      <c r="F19" s="46">
        <v>6</v>
      </c>
    </row>
    <row r="20" spans="1:6" s="45" customFormat="1" ht="15" x14ac:dyDescent="0.25">
      <c r="A20" s="46">
        <v>1</v>
      </c>
      <c r="B20" s="47" t="s">
        <v>21</v>
      </c>
      <c r="C20" s="48" t="s">
        <v>70</v>
      </c>
      <c r="D20" s="87" t="s">
        <v>100</v>
      </c>
      <c r="E20" s="50">
        <v>566555</v>
      </c>
      <c r="F20" s="50">
        <f t="shared" ref="F20:F27" si="0">E20*1.2</f>
        <v>679866</v>
      </c>
    </row>
    <row r="21" spans="1:6" s="45" customFormat="1" ht="15" x14ac:dyDescent="0.25">
      <c r="A21" s="46">
        <v>2</v>
      </c>
      <c r="B21" s="47" t="s">
        <v>22</v>
      </c>
      <c r="C21" s="48" t="s">
        <v>71</v>
      </c>
      <c r="D21" s="87" t="s">
        <v>100</v>
      </c>
      <c r="E21" s="50">
        <v>587523</v>
      </c>
      <c r="F21" s="50">
        <f>E21*1.2</f>
        <v>705027.6</v>
      </c>
    </row>
    <row r="22" spans="1:6" s="51" customFormat="1" ht="15" x14ac:dyDescent="0.25">
      <c r="A22" s="46">
        <v>3</v>
      </c>
      <c r="B22" s="47" t="s">
        <v>23</v>
      </c>
      <c r="C22" s="48" t="s">
        <v>72</v>
      </c>
      <c r="D22" s="87" t="s">
        <v>100</v>
      </c>
      <c r="E22" s="49">
        <v>608273</v>
      </c>
      <c r="F22" s="50">
        <f t="shared" si="0"/>
        <v>729927.6</v>
      </c>
    </row>
    <row r="23" spans="1:6" s="51" customFormat="1" ht="15" x14ac:dyDescent="0.25">
      <c r="A23" s="46">
        <v>4</v>
      </c>
      <c r="B23" s="47" t="s">
        <v>67</v>
      </c>
      <c r="C23" s="48" t="s">
        <v>92</v>
      </c>
      <c r="D23" s="87" t="s">
        <v>100</v>
      </c>
      <c r="E23" s="49">
        <v>676558</v>
      </c>
      <c r="F23" s="50">
        <f t="shared" si="0"/>
        <v>811869.6</v>
      </c>
    </row>
    <row r="24" spans="1:6" s="51" customFormat="1" ht="15" x14ac:dyDescent="0.25">
      <c r="A24" s="46">
        <v>5</v>
      </c>
      <c r="B24" s="47" t="s">
        <v>68</v>
      </c>
      <c r="C24" s="48" t="s">
        <v>93</v>
      </c>
      <c r="D24" s="87" t="s">
        <v>100</v>
      </c>
      <c r="E24" s="49">
        <v>708803</v>
      </c>
      <c r="F24" s="50">
        <f t="shared" si="0"/>
        <v>850563.6</v>
      </c>
    </row>
    <row r="25" spans="1:6" s="51" customFormat="1" ht="15" x14ac:dyDescent="0.25">
      <c r="A25" s="46">
        <v>6</v>
      </c>
      <c r="B25" s="47" t="s">
        <v>69</v>
      </c>
      <c r="C25" s="48" t="s">
        <v>102</v>
      </c>
      <c r="D25" s="87" t="s">
        <v>100</v>
      </c>
      <c r="E25" s="49">
        <v>806682</v>
      </c>
      <c r="F25" s="50">
        <f t="shared" ref="F25" si="1">E25*1.2</f>
        <v>968018.39999999991</v>
      </c>
    </row>
    <row r="26" spans="1:6" s="51" customFormat="1" ht="15" x14ac:dyDescent="0.25">
      <c r="A26" s="46">
        <v>7</v>
      </c>
      <c r="B26" s="47" t="s">
        <v>75</v>
      </c>
      <c r="C26" s="48" t="s">
        <v>94</v>
      </c>
      <c r="D26" s="87" t="s">
        <v>100</v>
      </c>
      <c r="E26" s="49">
        <v>905026</v>
      </c>
      <c r="F26" s="50">
        <f t="shared" si="0"/>
        <v>1086031.2</v>
      </c>
    </row>
    <row r="27" spans="1:6" s="51" customFormat="1" ht="15" x14ac:dyDescent="0.25">
      <c r="A27" s="46">
        <v>8</v>
      </c>
      <c r="B27" s="47" t="s">
        <v>98</v>
      </c>
      <c r="C27" s="48" t="s">
        <v>73</v>
      </c>
      <c r="D27" s="87" t="s">
        <v>100</v>
      </c>
      <c r="E27" s="49">
        <v>1557755</v>
      </c>
      <c r="F27" s="50">
        <f t="shared" si="0"/>
        <v>1869306</v>
      </c>
    </row>
    <row r="28" spans="1:6" s="51" customFormat="1" ht="15" x14ac:dyDescent="0.25">
      <c r="A28" s="46">
        <v>9</v>
      </c>
      <c r="B28" s="47" t="s">
        <v>105</v>
      </c>
      <c r="C28" s="48" t="s">
        <v>99</v>
      </c>
      <c r="D28" s="87" t="s">
        <v>100</v>
      </c>
      <c r="E28" s="49">
        <v>486969</v>
      </c>
      <c r="F28" s="50">
        <f>E28*1.2</f>
        <v>584362.79999999993</v>
      </c>
    </row>
    <row r="29" spans="1:6" s="51" customFormat="1" ht="15" x14ac:dyDescent="0.25">
      <c r="A29" s="52"/>
      <c r="B29" s="53"/>
      <c r="C29" s="53"/>
      <c r="D29" s="54"/>
      <c r="E29" s="55"/>
      <c r="F29" s="55"/>
    </row>
    <row r="30" spans="1:6" s="40" customFormat="1" ht="15" x14ac:dyDescent="0.25">
      <c r="E30" s="43"/>
      <c r="F30" s="43"/>
    </row>
    <row r="31" spans="1:6" s="40" customFormat="1" ht="15" x14ac:dyDescent="0.25">
      <c r="C31" s="56"/>
      <c r="E31" s="43"/>
      <c r="F31" s="43"/>
    </row>
    <row r="32" spans="1:6" s="40" customFormat="1" ht="15" x14ac:dyDescent="0.25">
      <c r="C32" s="260"/>
      <c r="D32" s="260"/>
      <c r="E32" s="260"/>
      <c r="F32" s="43"/>
    </row>
    <row r="33" spans="3:6" s="40" customFormat="1" ht="15" x14ac:dyDescent="0.25">
      <c r="C33" s="76"/>
      <c r="D33" s="76"/>
      <c r="E33" s="76"/>
      <c r="F33" s="43"/>
    </row>
    <row r="34" spans="3:6" s="40" customFormat="1" ht="15" x14ac:dyDescent="0.25">
      <c r="C34" s="56"/>
      <c r="D34" s="261"/>
      <c r="E34" s="261"/>
      <c r="F34" s="43"/>
    </row>
    <row r="35" spans="3:6" s="40" customFormat="1" ht="15" x14ac:dyDescent="0.25">
      <c r="C35" s="260"/>
      <c r="D35" s="260"/>
      <c r="E35" s="260"/>
      <c r="F35" s="43"/>
    </row>
    <row r="36" spans="3:6" s="40" customFormat="1" ht="15" x14ac:dyDescent="0.25">
      <c r="E36" s="43"/>
      <c r="F36" s="43"/>
    </row>
    <row r="37" spans="3:6" s="40" customFormat="1" ht="15" x14ac:dyDescent="0.25">
      <c r="E37" s="43"/>
      <c r="F37" s="43"/>
    </row>
    <row r="38" spans="3:6" ht="17.25" x14ac:dyDescent="0.3">
      <c r="C38" s="1"/>
    </row>
    <row r="43" spans="3:6" ht="9.75" customHeight="1" x14ac:dyDescent="0.25">
      <c r="E43" s="6" t="s">
        <v>64</v>
      </c>
    </row>
    <row r="44" spans="3:6" x14ac:dyDescent="0.25">
      <c r="C44" s="2"/>
    </row>
    <row r="45" spans="3:6" x14ac:dyDescent="0.25">
      <c r="C45" s="2"/>
    </row>
  </sheetData>
  <mergeCells count="15">
    <mergeCell ref="C35:E35"/>
    <mergeCell ref="A16:A18"/>
    <mergeCell ref="B16:B18"/>
    <mergeCell ref="C16:C18"/>
    <mergeCell ref="D16:D18"/>
    <mergeCell ref="E16:E18"/>
    <mergeCell ref="A6:F6"/>
    <mergeCell ref="A7:F7"/>
    <mergeCell ref="A8:F8"/>
    <mergeCell ref="C32:E32"/>
    <mergeCell ref="D34:E34"/>
    <mergeCell ref="F16:F18"/>
    <mergeCell ref="A11:F11"/>
    <mergeCell ref="B13:C13"/>
    <mergeCell ref="B14:C14"/>
  </mergeCells>
  <pageMargins left="0.23" right="0.27" top="0.43307086614173229" bottom="0.31496062992125984" header="0.19685039370078741" footer="0.19685039370078741"/>
  <pageSetup paperSize="9" scale="81" fitToHeight="5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Q88"/>
  <sheetViews>
    <sheetView view="pageBreakPreview" topLeftCell="A22" zoomScale="115" zoomScaleNormal="100" zoomScaleSheetLayoutView="115" workbookViewId="0">
      <selection activeCell="A106" sqref="A106:M110"/>
    </sheetView>
  </sheetViews>
  <sheetFormatPr defaultRowHeight="15" x14ac:dyDescent="0.25"/>
  <cols>
    <col min="1" max="1" width="6.7109375" style="16" customWidth="1"/>
    <col min="2" max="2" width="14.42578125" style="16" customWidth="1"/>
    <col min="3" max="5" width="9.140625" style="16"/>
    <col min="6" max="6" width="1.140625" style="16" customWidth="1"/>
    <col min="7" max="7" width="10.42578125" style="16" customWidth="1"/>
    <col min="8" max="8" width="11.7109375" style="16" customWidth="1"/>
    <col min="9" max="9" width="11.140625" style="16" customWidth="1"/>
    <col min="10" max="10" width="9.7109375" style="16" customWidth="1"/>
    <col min="11" max="11" width="9.140625" style="16" customWidth="1"/>
    <col min="12" max="12" width="13" style="16" customWidth="1"/>
    <col min="13" max="13" width="14.140625" style="16" customWidth="1"/>
    <col min="14" max="14" width="9.140625" style="16" hidden="1" customWidth="1"/>
    <col min="15" max="16384" width="9.140625" style="16"/>
  </cols>
  <sheetData>
    <row r="1" spans="1:14" x14ac:dyDescent="0.25">
      <c r="A1" s="3"/>
      <c r="M1" s="17" t="s">
        <v>91</v>
      </c>
    </row>
    <row r="2" spans="1:14" x14ac:dyDescent="0.25">
      <c r="A2" s="3"/>
      <c r="M2" s="17" t="s">
        <v>25</v>
      </c>
      <c r="N2" s="17" t="s">
        <v>24</v>
      </c>
    </row>
    <row r="3" spans="1:14" x14ac:dyDescent="0.25">
      <c r="A3" s="3"/>
      <c r="M3" s="17"/>
      <c r="N3" s="17" t="s">
        <v>14</v>
      </c>
    </row>
    <row r="4" spans="1:14" x14ac:dyDescent="0.25">
      <c r="N4" s="17" t="s">
        <v>26</v>
      </c>
    </row>
    <row r="5" spans="1:14" x14ac:dyDescent="0.25">
      <c r="A5" s="268" t="s">
        <v>15</v>
      </c>
      <c r="B5" s="268"/>
      <c r="C5" s="268"/>
      <c r="D5" s="268"/>
      <c r="E5" s="268"/>
      <c r="F5" s="268"/>
      <c r="G5" s="268"/>
      <c r="H5" s="268"/>
      <c r="I5" s="268"/>
      <c r="J5" s="268"/>
      <c r="K5" s="268"/>
      <c r="L5" s="268"/>
      <c r="M5" s="268"/>
      <c r="N5" s="268"/>
    </row>
    <row r="6" spans="1:14" x14ac:dyDescent="0.25">
      <c r="A6" s="268" t="s">
        <v>16</v>
      </c>
      <c r="B6" s="268"/>
      <c r="C6" s="268"/>
      <c r="D6" s="268"/>
      <c r="E6" s="268"/>
      <c r="F6" s="268"/>
      <c r="G6" s="268"/>
      <c r="H6" s="268"/>
      <c r="I6" s="268"/>
      <c r="J6" s="268"/>
      <c r="K6" s="268"/>
      <c r="L6" s="268"/>
      <c r="M6" s="268"/>
      <c r="N6" s="268"/>
    </row>
    <row r="7" spans="1:14" x14ac:dyDescent="0.25">
      <c r="A7" s="269" t="s">
        <v>296</v>
      </c>
      <c r="B7" s="269"/>
      <c r="C7" s="269"/>
      <c r="D7" s="269"/>
      <c r="E7" s="269"/>
      <c r="F7" s="269"/>
      <c r="G7" s="269"/>
      <c r="H7" s="269"/>
      <c r="I7" s="269"/>
      <c r="J7" s="269"/>
      <c r="K7" s="269"/>
      <c r="L7" s="269"/>
      <c r="M7" s="269"/>
      <c r="N7" s="269"/>
    </row>
    <row r="9" spans="1:14" x14ac:dyDescent="0.25">
      <c r="A9" s="16" t="s">
        <v>104</v>
      </c>
    </row>
    <row r="10" spans="1:14" x14ac:dyDescent="0.25">
      <c r="A10" s="16" t="s">
        <v>47</v>
      </c>
    </row>
    <row r="12" spans="1:14" x14ac:dyDescent="0.25">
      <c r="A12" s="270" t="s">
        <v>44</v>
      </c>
      <c r="B12" s="270"/>
      <c r="C12" s="270"/>
      <c r="D12" s="270"/>
      <c r="E12" s="270"/>
      <c r="F12" s="270"/>
      <c r="G12" s="270"/>
      <c r="H12" s="270"/>
      <c r="I12" s="270"/>
      <c r="J12" s="270"/>
      <c r="K12" s="270"/>
      <c r="L12" s="270"/>
      <c r="M12" s="270"/>
      <c r="N12" s="270"/>
    </row>
    <row r="13" spans="1:14" x14ac:dyDescent="0.25">
      <c r="A13" s="271"/>
      <c r="B13" s="271"/>
      <c r="C13" s="271"/>
      <c r="D13" s="271"/>
      <c r="E13" s="271"/>
      <c r="F13" s="271"/>
      <c r="G13" s="271"/>
      <c r="H13" s="271"/>
      <c r="I13" s="271"/>
      <c r="J13" s="271"/>
      <c r="K13" s="271"/>
      <c r="L13" s="271"/>
      <c r="M13" s="271"/>
      <c r="N13" s="271"/>
    </row>
    <row r="14" spans="1:14" x14ac:dyDescent="0.25">
      <c r="A14" s="36" t="s">
        <v>295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</row>
    <row r="16" spans="1:14" s="18" customFormat="1" ht="45" x14ac:dyDescent="0.25">
      <c r="A16" s="34" t="s">
        <v>30</v>
      </c>
      <c r="B16" s="34" t="s">
        <v>31</v>
      </c>
      <c r="C16" s="267" t="s">
        <v>32</v>
      </c>
      <c r="D16" s="267"/>
      <c r="E16" s="267"/>
      <c r="F16" s="267"/>
      <c r="G16" s="34" t="s">
        <v>33</v>
      </c>
      <c r="H16" s="34" t="s">
        <v>34</v>
      </c>
      <c r="I16" s="34" t="s">
        <v>35</v>
      </c>
      <c r="J16" s="34" t="s">
        <v>36</v>
      </c>
      <c r="K16" s="34" t="s">
        <v>37</v>
      </c>
      <c r="L16" s="34" t="s">
        <v>38</v>
      </c>
      <c r="M16" s="34" t="s">
        <v>77</v>
      </c>
    </row>
    <row r="17" spans="1:17" x14ac:dyDescent="0.25">
      <c r="A17" s="37">
        <v>1</v>
      </c>
      <c r="B17" s="37">
        <v>2</v>
      </c>
      <c r="C17" s="273">
        <v>3</v>
      </c>
      <c r="D17" s="273"/>
      <c r="E17" s="273"/>
      <c r="F17" s="273"/>
      <c r="G17" s="37">
        <v>4</v>
      </c>
      <c r="H17" s="37">
        <v>5</v>
      </c>
      <c r="I17" s="37">
        <v>6</v>
      </c>
      <c r="J17" s="37">
        <v>7</v>
      </c>
      <c r="K17" s="37">
        <v>8</v>
      </c>
      <c r="L17" s="37">
        <v>9</v>
      </c>
      <c r="M17" s="37">
        <v>10</v>
      </c>
    </row>
    <row r="18" spans="1:17" x14ac:dyDescent="0.25">
      <c r="A18" s="274" t="s">
        <v>48</v>
      </c>
      <c r="B18" s="275"/>
      <c r="C18" s="275"/>
      <c r="D18" s="275"/>
      <c r="E18" s="275"/>
      <c r="F18" s="275"/>
      <c r="G18" s="275"/>
      <c r="H18" s="275"/>
      <c r="I18" s="275"/>
      <c r="J18" s="275"/>
      <c r="K18" s="275"/>
      <c r="L18" s="275"/>
      <c r="M18" s="276"/>
    </row>
    <row r="19" spans="1:17" ht="18" customHeight="1" x14ac:dyDescent="0.25">
      <c r="A19" s="37">
        <v>1</v>
      </c>
      <c r="B19" s="277" t="s">
        <v>49</v>
      </c>
      <c r="C19" s="280" t="s">
        <v>50</v>
      </c>
      <c r="D19" s="281"/>
      <c r="E19" s="281"/>
      <c r="F19" s="282"/>
      <c r="G19" s="67" t="s">
        <v>100</v>
      </c>
      <c r="H19" s="67">
        <v>1</v>
      </c>
      <c r="I19" s="68">
        <v>50455.281239999997</v>
      </c>
      <c r="J19" s="68">
        <f>H19*I19</f>
        <v>50455.281239999997</v>
      </c>
      <c r="K19" s="69">
        <v>1.0549999999999999</v>
      </c>
      <c r="L19" s="68">
        <f>J19*K19</f>
        <v>53230.32170819999</v>
      </c>
      <c r="M19" s="68">
        <f>L19*1.2</f>
        <v>63876.386049839988</v>
      </c>
    </row>
    <row r="20" spans="1:17" ht="19.5" customHeight="1" x14ac:dyDescent="0.25">
      <c r="A20" s="37">
        <v>2</v>
      </c>
      <c r="B20" s="278"/>
      <c r="C20" s="280" t="s">
        <v>51</v>
      </c>
      <c r="D20" s="281"/>
      <c r="E20" s="281"/>
      <c r="F20" s="282"/>
      <c r="G20" s="67" t="s">
        <v>100</v>
      </c>
      <c r="H20" s="67">
        <v>1</v>
      </c>
      <c r="I20" s="68">
        <v>34136.411399999997</v>
      </c>
      <c r="J20" s="68">
        <f t="shared" ref="J20:J23" si="0">H20*I20</f>
        <v>34136.411399999997</v>
      </c>
      <c r="K20" s="69">
        <f>K19</f>
        <v>1.0549999999999999</v>
      </c>
      <c r="L20" s="68">
        <f t="shared" ref="L20:L23" si="1">J20*K20</f>
        <v>36013.914026999992</v>
      </c>
      <c r="M20" s="68">
        <f>L20*1.2</f>
        <v>43216.69683239999</v>
      </c>
    </row>
    <row r="21" spans="1:17" ht="18.75" customHeight="1" x14ac:dyDescent="0.25">
      <c r="A21" s="37">
        <v>3</v>
      </c>
      <c r="B21" s="278"/>
      <c r="C21" s="280" t="s">
        <v>65</v>
      </c>
      <c r="D21" s="281"/>
      <c r="E21" s="281"/>
      <c r="F21" s="282"/>
      <c r="G21" s="67" t="s">
        <v>100</v>
      </c>
      <c r="H21" s="67">
        <v>1</v>
      </c>
      <c r="I21" s="68">
        <v>2654.652</v>
      </c>
      <c r="J21" s="68">
        <f t="shared" si="0"/>
        <v>2654.652</v>
      </c>
      <c r="K21" s="69">
        <f>K19</f>
        <v>1.0549999999999999</v>
      </c>
      <c r="L21" s="68">
        <f t="shared" si="1"/>
        <v>2800.6578599999998</v>
      </c>
      <c r="M21" s="68">
        <f>L21*1.2</f>
        <v>3360.7894319999996</v>
      </c>
    </row>
    <row r="22" spans="1:17" ht="21.75" customHeight="1" x14ac:dyDescent="0.25">
      <c r="A22" s="37">
        <v>4</v>
      </c>
      <c r="B22" s="278"/>
      <c r="C22" s="280" t="s">
        <v>66</v>
      </c>
      <c r="D22" s="281"/>
      <c r="E22" s="281"/>
      <c r="F22" s="282"/>
      <c r="G22" s="67" t="s">
        <v>100</v>
      </c>
      <c r="H22" s="67">
        <v>1</v>
      </c>
      <c r="I22" s="68">
        <v>2654.652</v>
      </c>
      <c r="J22" s="68">
        <f t="shared" si="0"/>
        <v>2654.652</v>
      </c>
      <c r="K22" s="69">
        <f>K19</f>
        <v>1.0549999999999999</v>
      </c>
      <c r="L22" s="68">
        <f t="shared" si="1"/>
        <v>2800.6578599999998</v>
      </c>
      <c r="M22" s="68">
        <f>L22*1.2</f>
        <v>3360.7894319999996</v>
      </c>
    </row>
    <row r="23" spans="1:17" ht="21.75" customHeight="1" x14ac:dyDescent="0.25">
      <c r="A23" s="37">
        <v>5</v>
      </c>
      <c r="B23" s="279"/>
      <c r="C23" s="280" t="s">
        <v>52</v>
      </c>
      <c r="D23" s="281"/>
      <c r="E23" s="281"/>
      <c r="F23" s="282"/>
      <c r="G23" s="67" t="s">
        <v>100</v>
      </c>
      <c r="H23" s="67">
        <v>1</v>
      </c>
      <c r="I23" s="68">
        <v>8366.1759999999995</v>
      </c>
      <c r="J23" s="68">
        <f t="shared" si="0"/>
        <v>8366.1759999999995</v>
      </c>
      <c r="K23" s="69">
        <f>K19</f>
        <v>1.0549999999999999</v>
      </c>
      <c r="L23" s="68">
        <f t="shared" si="1"/>
        <v>8826.3156799999997</v>
      </c>
      <c r="M23" s="68">
        <f>L23*1.2</f>
        <v>10591.578815999999</v>
      </c>
    </row>
    <row r="24" spans="1:17" x14ac:dyDescent="0.25">
      <c r="A24" s="283" t="s">
        <v>40</v>
      </c>
      <c r="B24" s="283"/>
      <c r="C24" s="283"/>
      <c r="D24" s="283"/>
      <c r="E24" s="283"/>
      <c r="F24" s="283"/>
      <c r="G24" s="283"/>
      <c r="H24" s="283"/>
      <c r="I24" s="283"/>
      <c r="J24" s="283"/>
      <c r="K24" s="283"/>
      <c r="L24" s="283"/>
      <c r="M24" s="19">
        <f>SUM(M19:M23)</f>
        <v>124406.24056223998</v>
      </c>
    </row>
    <row r="25" spans="1:17" x14ac:dyDescent="0.25">
      <c r="A25" s="35"/>
      <c r="C25" s="284"/>
      <c r="D25" s="284"/>
      <c r="E25" s="284"/>
      <c r="F25" s="284"/>
      <c r="G25" s="70"/>
      <c r="H25" s="70"/>
      <c r="I25" s="24"/>
      <c r="J25" s="24"/>
      <c r="K25" s="24"/>
      <c r="L25" s="24"/>
      <c r="O25" s="25"/>
    </row>
    <row r="26" spans="1:17" s="72" customFormat="1" x14ac:dyDescent="0.25">
      <c r="A26" s="285"/>
      <c r="B26" s="285"/>
      <c r="C26" s="285"/>
      <c r="D26" s="285"/>
      <c r="E26" s="285"/>
      <c r="F26" s="285"/>
      <c r="G26" s="285"/>
      <c r="H26" s="285"/>
      <c r="I26" s="285"/>
      <c r="J26" s="285"/>
      <c r="K26" s="285"/>
      <c r="L26" s="285"/>
      <c r="M26" s="285"/>
      <c r="N26" s="285"/>
      <c r="O26" s="285"/>
      <c r="P26" s="71"/>
      <c r="Q26" s="71"/>
    </row>
    <row r="27" spans="1:17" s="72" customFormat="1" x14ac:dyDescent="0.25">
      <c r="A27" s="272"/>
      <c r="B27" s="272"/>
      <c r="C27" s="272"/>
      <c r="D27" s="272"/>
      <c r="E27" s="272"/>
      <c r="F27" s="272"/>
      <c r="G27" s="272"/>
      <c r="H27" s="272"/>
      <c r="I27" s="272"/>
      <c r="J27" s="272"/>
      <c r="K27" s="272"/>
      <c r="L27" s="272"/>
      <c r="M27" s="272"/>
      <c r="N27" s="272"/>
      <c r="O27" s="272"/>
      <c r="P27" s="71"/>
      <c r="Q27" s="71"/>
    </row>
    <row r="28" spans="1:17" s="72" customFormat="1" x14ac:dyDescent="0.25">
      <c r="A28" s="77"/>
      <c r="B28" s="77"/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1"/>
      <c r="Q28" s="71"/>
    </row>
    <row r="29" spans="1:17" s="72" customFormat="1" x14ac:dyDescent="0.25">
      <c r="A29" s="285"/>
      <c r="B29" s="285"/>
      <c r="C29" s="285"/>
      <c r="D29" s="285"/>
      <c r="E29" s="285"/>
      <c r="F29" s="285"/>
      <c r="G29" s="285"/>
      <c r="H29" s="285"/>
      <c r="I29" s="285"/>
      <c r="J29" s="285"/>
      <c r="K29" s="285"/>
      <c r="L29" s="285"/>
      <c r="M29" s="285"/>
      <c r="N29" s="285"/>
      <c r="O29" s="285"/>
      <c r="P29" s="71"/>
      <c r="Q29" s="71"/>
    </row>
    <row r="30" spans="1:17" s="72" customFormat="1" x14ac:dyDescent="0.25">
      <c r="A30" s="272"/>
      <c r="B30" s="272"/>
      <c r="C30" s="272"/>
      <c r="D30" s="272"/>
      <c r="E30" s="272"/>
      <c r="F30" s="272"/>
      <c r="G30" s="272"/>
      <c r="H30" s="272"/>
      <c r="I30" s="272"/>
      <c r="J30" s="272"/>
      <c r="K30" s="272"/>
      <c r="L30" s="272"/>
      <c r="M30" s="272"/>
      <c r="N30" s="272"/>
      <c r="O30" s="272"/>
      <c r="P30" s="71"/>
      <c r="Q30" s="71"/>
    </row>
    <row r="31" spans="1:17" x14ac:dyDescent="0.25">
      <c r="A31" s="20"/>
      <c r="B31" s="21"/>
      <c r="C31" s="286"/>
      <c r="D31" s="286"/>
      <c r="E31" s="286"/>
      <c r="F31" s="286"/>
      <c r="G31" s="22"/>
      <c r="H31" s="22"/>
      <c r="I31" s="23"/>
      <c r="J31" s="24"/>
      <c r="K31" s="24"/>
      <c r="L31" s="24"/>
      <c r="M31" s="24"/>
    </row>
    <row r="32" spans="1:17" x14ac:dyDescent="0.25">
      <c r="A32" s="20"/>
      <c r="B32" s="21"/>
      <c r="C32" s="286"/>
      <c r="D32" s="286"/>
      <c r="E32" s="286"/>
      <c r="F32" s="286"/>
      <c r="G32" s="22"/>
      <c r="H32" s="22"/>
      <c r="I32" s="23"/>
      <c r="J32" s="24"/>
      <c r="K32" s="24"/>
      <c r="L32" s="24"/>
      <c r="M32" s="24"/>
    </row>
    <row r="33" spans="1:13" x14ac:dyDescent="0.25">
      <c r="A33" s="20"/>
      <c r="B33" s="21"/>
      <c r="C33" s="286"/>
      <c r="D33" s="286"/>
      <c r="E33" s="286"/>
      <c r="F33" s="286"/>
      <c r="G33" s="22"/>
      <c r="H33" s="22"/>
      <c r="I33" s="23"/>
      <c r="J33" s="24"/>
      <c r="K33" s="24"/>
      <c r="L33" s="24"/>
      <c r="M33" s="24"/>
    </row>
    <row r="34" spans="1:13" x14ac:dyDescent="0.25">
      <c r="A34" s="20"/>
      <c r="B34" s="21"/>
      <c r="C34" s="286"/>
      <c r="D34" s="286"/>
      <c r="E34" s="286"/>
      <c r="F34" s="286"/>
      <c r="G34" s="22"/>
      <c r="H34" s="22"/>
      <c r="I34" s="23"/>
      <c r="J34" s="24"/>
      <c r="K34" s="24"/>
      <c r="L34" s="24"/>
      <c r="M34" s="24"/>
    </row>
    <row r="35" spans="1:13" x14ac:dyDescent="0.25">
      <c r="A35" s="20"/>
      <c r="B35" s="21"/>
      <c r="C35" s="286"/>
      <c r="D35" s="286"/>
      <c r="E35" s="286"/>
      <c r="F35" s="286"/>
      <c r="G35" s="22"/>
      <c r="H35" s="22"/>
      <c r="I35" s="23"/>
      <c r="J35" s="24"/>
      <c r="K35" s="24"/>
      <c r="L35" s="24"/>
      <c r="M35" s="24"/>
    </row>
    <row r="36" spans="1:13" x14ac:dyDescent="0.25">
      <c r="A36" s="20"/>
      <c r="B36" s="21"/>
      <c r="C36" s="286"/>
      <c r="D36" s="286"/>
      <c r="E36" s="286"/>
      <c r="F36" s="286"/>
      <c r="G36" s="22"/>
      <c r="H36" s="22"/>
      <c r="I36" s="23"/>
      <c r="J36" s="24"/>
      <c r="K36" s="24"/>
      <c r="L36" s="24"/>
      <c r="M36" s="24"/>
    </row>
    <row r="37" spans="1:13" x14ac:dyDescent="0.25">
      <c r="A37" s="20"/>
      <c r="B37" s="21"/>
      <c r="C37" s="286"/>
      <c r="D37" s="286"/>
      <c r="E37" s="286"/>
      <c r="F37" s="286"/>
      <c r="G37" s="22"/>
      <c r="H37" s="22"/>
      <c r="I37" s="23"/>
      <c r="J37" s="24"/>
      <c r="K37" s="24"/>
      <c r="L37" s="24"/>
      <c r="M37" s="24"/>
    </row>
    <row r="38" spans="1:13" x14ac:dyDescent="0.25">
      <c r="A38" s="20"/>
      <c r="B38" s="21"/>
      <c r="C38" s="286"/>
      <c r="D38" s="286"/>
      <c r="E38" s="286"/>
      <c r="F38" s="286"/>
      <c r="G38" s="22"/>
      <c r="H38" s="22"/>
      <c r="I38" s="23"/>
      <c r="J38" s="24"/>
      <c r="K38" s="24"/>
      <c r="L38" s="24"/>
      <c r="M38" s="24"/>
    </row>
    <row r="39" spans="1:13" x14ac:dyDescent="0.25">
      <c r="A39" s="20"/>
      <c r="B39" s="21"/>
      <c r="C39" s="286"/>
      <c r="D39" s="286"/>
      <c r="E39" s="286"/>
      <c r="F39" s="286"/>
      <c r="G39" s="22"/>
      <c r="H39" s="22"/>
      <c r="I39" s="23"/>
      <c r="J39" s="24"/>
      <c r="K39" s="24"/>
      <c r="L39" s="24"/>
      <c r="M39" s="24"/>
    </row>
    <row r="40" spans="1:13" x14ac:dyDescent="0.25">
      <c r="A40" s="20"/>
      <c r="B40" s="21"/>
      <c r="C40" s="286"/>
      <c r="D40" s="286"/>
      <c r="E40" s="286"/>
      <c r="F40" s="286"/>
      <c r="G40" s="22"/>
      <c r="H40" s="22"/>
      <c r="I40" s="23"/>
      <c r="J40" s="24"/>
      <c r="K40" s="24"/>
      <c r="L40" s="24"/>
      <c r="M40" s="24"/>
    </row>
    <row r="41" spans="1:13" x14ac:dyDescent="0.25">
      <c r="A41" s="20"/>
      <c r="B41" s="21"/>
      <c r="C41" s="286"/>
      <c r="D41" s="286"/>
      <c r="E41" s="286"/>
      <c r="F41" s="286"/>
      <c r="G41" s="22"/>
      <c r="H41" s="22"/>
      <c r="I41" s="23"/>
      <c r="J41" s="24"/>
      <c r="K41" s="24"/>
      <c r="L41" s="24"/>
      <c r="M41" s="24"/>
    </row>
    <row r="42" spans="1:13" x14ac:dyDescent="0.25">
      <c r="A42" s="20"/>
      <c r="B42" s="21"/>
      <c r="C42" s="286"/>
      <c r="D42" s="286"/>
      <c r="E42" s="286"/>
      <c r="F42" s="286"/>
      <c r="G42" s="22"/>
      <c r="H42" s="22"/>
      <c r="I42" s="23"/>
      <c r="J42" s="24"/>
      <c r="K42" s="24"/>
      <c r="L42" s="24"/>
      <c r="M42" s="24"/>
    </row>
    <row r="43" spans="1:13" x14ac:dyDescent="0.25">
      <c r="A43" s="20"/>
      <c r="B43" s="21"/>
      <c r="C43" s="286"/>
      <c r="D43" s="286"/>
      <c r="E43" s="286"/>
      <c r="F43" s="286"/>
      <c r="G43" s="22"/>
      <c r="H43" s="22"/>
      <c r="I43" s="23"/>
      <c r="J43" s="24"/>
      <c r="K43" s="24"/>
      <c r="L43" s="24"/>
      <c r="M43" s="24"/>
    </row>
    <row r="44" spans="1:13" x14ac:dyDescent="0.25">
      <c r="A44" s="20"/>
      <c r="B44" s="21"/>
      <c r="C44" s="286"/>
      <c r="D44" s="286"/>
      <c r="E44" s="286"/>
      <c r="F44" s="286"/>
      <c r="G44" s="22"/>
      <c r="H44" s="22"/>
      <c r="I44" s="23"/>
      <c r="J44" s="24"/>
      <c r="K44" s="24"/>
      <c r="L44" s="24"/>
      <c r="M44" s="24"/>
    </row>
    <row r="45" spans="1:13" x14ac:dyDescent="0.25">
      <c r="A45" s="20"/>
      <c r="B45" s="21"/>
      <c r="C45" s="286"/>
      <c r="D45" s="286"/>
      <c r="E45" s="286"/>
      <c r="F45" s="286"/>
      <c r="G45" s="22"/>
      <c r="H45" s="22"/>
      <c r="I45" s="23"/>
      <c r="J45" s="24"/>
      <c r="K45" s="24"/>
      <c r="L45" s="24"/>
      <c r="M45" s="24"/>
    </row>
    <row r="46" spans="1:13" x14ac:dyDescent="0.25">
      <c r="A46" s="20"/>
      <c r="B46" s="21"/>
      <c r="C46" s="286"/>
      <c r="D46" s="286"/>
      <c r="E46" s="286"/>
      <c r="F46" s="286"/>
      <c r="G46" s="22"/>
      <c r="H46" s="22"/>
      <c r="I46" s="23"/>
      <c r="J46" s="24"/>
      <c r="K46" s="24"/>
      <c r="L46" s="24"/>
      <c r="M46" s="24"/>
    </row>
    <row r="47" spans="1:13" x14ac:dyDescent="0.25">
      <c r="A47" s="20"/>
      <c r="B47" s="21"/>
      <c r="C47" s="286"/>
      <c r="D47" s="286"/>
      <c r="E47" s="286"/>
      <c r="F47" s="286"/>
      <c r="G47" s="22"/>
      <c r="H47" s="22"/>
      <c r="I47" s="23"/>
      <c r="J47" s="24"/>
      <c r="K47" s="24"/>
      <c r="L47" s="24"/>
      <c r="M47" s="24"/>
    </row>
    <row r="48" spans="1:13" x14ac:dyDescent="0.25">
      <c r="A48" s="20"/>
      <c r="B48" s="21"/>
      <c r="C48" s="286"/>
      <c r="D48" s="286"/>
      <c r="E48" s="286"/>
      <c r="F48" s="286"/>
      <c r="G48" s="22"/>
      <c r="H48" s="22"/>
      <c r="I48" s="23"/>
      <c r="J48" s="24"/>
      <c r="K48" s="24"/>
      <c r="L48" s="24"/>
      <c r="M48" s="24"/>
    </row>
    <row r="49" spans="1:13" x14ac:dyDescent="0.25">
      <c r="A49" s="20"/>
      <c r="B49" s="21"/>
      <c r="C49" s="286"/>
      <c r="D49" s="286"/>
      <c r="E49" s="286"/>
      <c r="F49" s="286"/>
      <c r="G49" s="22"/>
      <c r="H49" s="22"/>
      <c r="I49" s="23"/>
      <c r="J49" s="24"/>
      <c r="K49" s="24"/>
      <c r="L49" s="24"/>
      <c r="M49" s="24"/>
    </row>
    <row r="50" spans="1:13" x14ac:dyDescent="0.25">
      <c r="A50" s="20"/>
      <c r="B50" s="21"/>
      <c r="C50" s="286"/>
      <c r="D50" s="286"/>
      <c r="E50" s="286"/>
      <c r="F50" s="286"/>
      <c r="G50" s="22"/>
      <c r="H50" s="22"/>
      <c r="I50" s="23"/>
      <c r="J50" s="24"/>
      <c r="K50" s="24"/>
      <c r="L50" s="24"/>
      <c r="M50" s="24"/>
    </row>
    <row r="51" spans="1:13" x14ac:dyDescent="0.25">
      <c r="A51" s="20"/>
      <c r="B51" s="21"/>
      <c r="C51" s="286"/>
      <c r="D51" s="286"/>
      <c r="E51" s="286"/>
      <c r="F51" s="286"/>
      <c r="G51" s="22"/>
      <c r="H51" s="22"/>
      <c r="I51" s="23"/>
      <c r="J51" s="24"/>
      <c r="K51" s="24"/>
      <c r="L51" s="24"/>
      <c r="M51" s="24"/>
    </row>
    <row r="52" spans="1:13" x14ac:dyDescent="0.25">
      <c r="A52" s="20"/>
      <c r="B52" s="21"/>
      <c r="C52" s="286"/>
      <c r="D52" s="286"/>
      <c r="E52" s="286"/>
      <c r="F52" s="286"/>
      <c r="G52" s="22"/>
      <c r="H52" s="22"/>
      <c r="I52" s="23"/>
      <c r="J52" s="24"/>
      <c r="K52" s="24"/>
      <c r="L52" s="24"/>
      <c r="M52" s="24"/>
    </row>
    <row r="53" spans="1:13" x14ac:dyDescent="0.25">
      <c r="A53" s="20"/>
      <c r="B53" s="21"/>
      <c r="C53" s="286"/>
      <c r="D53" s="286"/>
      <c r="E53" s="286"/>
      <c r="F53" s="286"/>
      <c r="G53" s="22"/>
      <c r="H53" s="22"/>
      <c r="I53" s="23"/>
      <c r="J53" s="24"/>
      <c r="K53" s="24"/>
      <c r="L53" s="24"/>
      <c r="M53" s="24"/>
    </row>
    <row r="54" spans="1:13" x14ac:dyDescent="0.25">
      <c r="A54" s="20"/>
      <c r="B54" s="21"/>
      <c r="C54" s="286"/>
      <c r="D54" s="286"/>
      <c r="E54" s="286"/>
      <c r="F54" s="286"/>
      <c r="G54" s="22"/>
      <c r="H54" s="22"/>
      <c r="I54" s="23"/>
      <c r="J54" s="24"/>
      <c r="K54" s="24"/>
      <c r="L54" s="24"/>
      <c r="M54" s="24"/>
    </row>
    <row r="55" spans="1:13" x14ac:dyDescent="0.25">
      <c r="A55" s="20"/>
      <c r="B55" s="21"/>
      <c r="C55" s="286"/>
      <c r="D55" s="286"/>
      <c r="E55" s="286"/>
      <c r="F55" s="286"/>
      <c r="G55" s="22"/>
      <c r="H55" s="22"/>
      <c r="I55" s="23"/>
      <c r="J55" s="24"/>
      <c r="K55" s="24"/>
      <c r="L55" s="24"/>
      <c r="M55" s="24"/>
    </row>
    <row r="56" spans="1:13" x14ac:dyDescent="0.25">
      <c r="A56" s="20"/>
      <c r="B56" s="21"/>
      <c r="C56" s="286"/>
      <c r="D56" s="286"/>
      <c r="E56" s="286"/>
      <c r="F56" s="286"/>
      <c r="G56" s="22"/>
      <c r="H56" s="22"/>
      <c r="I56" s="23"/>
      <c r="J56" s="24"/>
      <c r="K56" s="24"/>
      <c r="L56" s="24"/>
      <c r="M56" s="24"/>
    </row>
    <row r="57" spans="1:13" x14ac:dyDescent="0.25">
      <c r="A57" s="20"/>
      <c r="B57" s="21"/>
      <c r="C57" s="286"/>
      <c r="D57" s="286"/>
      <c r="E57" s="286"/>
      <c r="F57" s="286"/>
      <c r="G57" s="22"/>
      <c r="H57" s="22"/>
      <c r="I57" s="23"/>
      <c r="J57" s="24"/>
      <c r="K57" s="24"/>
      <c r="L57" s="24"/>
      <c r="M57" s="24"/>
    </row>
    <row r="58" spans="1:13" x14ac:dyDescent="0.25">
      <c r="A58" s="20"/>
      <c r="B58" s="21"/>
      <c r="C58" s="286"/>
      <c r="D58" s="286"/>
      <c r="E58" s="286"/>
      <c r="F58" s="286"/>
      <c r="G58" s="22"/>
      <c r="H58" s="22"/>
      <c r="I58" s="23"/>
      <c r="J58" s="24"/>
      <c r="K58" s="24"/>
      <c r="L58" s="24"/>
      <c r="M58" s="24"/>
    </row>
    <row r="59" spans="1:13" x14ac:dyDescent="0.25">
      <c r="A59" s="20"/>
      <c r="B59" s="21"/>
      <c r="C59" s="286"/>
      <c r="D59" s="286"/>
      <c r="E59" s="286"/>
      <c r="F59" s="286"/>
      <c r="G59" s="22"/>
      <c r="H59" s="22"/>
      <c r="I59" s="23"/>
      <c r="J59" s="24"/>
      <c r="K59" s="24"/>
      <c r="L59" s="24"/>
      <c r="M59" s="24"/>
    </row>
    <row r="60" spans="1:13" x14ac:dyDescent="0.25">
      <c r="A60" s="20"/>
      <c r="B60" s="21"/>
      <c r="C60" s="286"/>
      <c r="D60" s="286"/>
      <c r="E60" s="286"/>
      <c r="F60" s="286"/>
      <c r="G60" s="22"/>
      <c r="H60" s="22"/>
      <c r="I60" s="23"/>
      <c r="J60" s="24"/>
      <c r="K60" s="24"/>
      <c r="L60" s="24"/>
      <c r="M60" s="24"/>
    </row>
    <row r="61" spans="1:13" x14ac:dyDescent="0.25">
      <c r="A61" s="20"/>
      <c r="B61" s="21"/>
      <c r="C61" s="286"/>
      <c r="D61" s="286"/>
      <c r="E61" s="286"/>
      <c r="F61" s="286"/>
      <c r="G61" s="22"/>
      <c r="H61" s="22"/>
      <c r="I61" s="23"/>
      <c r="J61" s="24"/>
      <c r="K61" s="24"/>
      <c r="L61" s="24"/>
      <c r="M61" s="24"/>
    </row>
    <row r="62" spans="1:13" x14ac:dyDescent="0.25">
      <c r="A62" s="20"/>
      <c r="B62" s="21"/>
      <c r="C62" s="286"/>
      <c r="D62" s="286"/>
      <c r="E62" s="286"/>
      <c r="F62" s="286"/>
      <c r="G62" s="22"/>
      <c r="H62" s="22"/>
      <c r="I62" s="23"/>
      <c r="J62" s="24"/>
      <c r="K62" s="24"/>
      <c r="L62" s="24"/>
      <c r="M62" s="24"/>
    </row>
    <row r="63" spans="1:13" x14ac:dyDescent="0.25">
      <c r="A63" s="20"/>
      <c r="B63" s="21"/>
      <c r="C63" s="286"/>
      <c r="D63" s="286"/>
      <c r="E63" s="286"/>
      <c r="F63" s="286"/>
      <c r="G63" s="22"/>
      <c r="H63" s="22"/>
      <c r="I63" s="23"/>
      <c r="J63" s="24"/>
      <c r="K63" s="24"/>
      <c r="L63" s="24"/>
      <c r="M63" s="24"/>
    </row>
    <row r="64" spans="1:13" x14ac:dyDescent="0.25">
      <c r="A64" s="20"/>
      <c r="B64" s="21"/>
      <c r="C64" s="286"/>
      <c r="D64" s="286"/>
      <c r="E64" s="286"/>
      <c r="F64" s="286"/>
      <c r="G64" s="22"/>
      <c r="H64" s="22"/>
      <c r="I64" s="23"/>
      <c r="J64" s="24"/>
      <c r="K64" s="24"/>
      <c r="L64" s="24"/>
      <c r="M64" s="24"/>
    </row>
    <row r="65" spans="1:13" x14ac:dyDescent="0.25">
      <c r="A65" s="20"/>
      <c r="B65" s="21"/>
      <c r="C65" s="286"/>
      <c r="D65" s="286"/>
      <c r="E65" s="286"/>
      <c r="F65" s="286"/>
      <c r="G65" s="22"/>
      <c r="H65" s="22"/>
      <c r="I65" s="23"/>
      <c r="J65" s="24"/>
      <c r="K65" s="24"/>
      <c r="L65" s="24"/>
      <c r="M65" s="24"/>
    </row>
    <row r="66" spans="1:13" x14ac:dyDescent="0.25">
      <c r="A66" s="20"/>
      <c r="B66" s="21"/>
      <c r="C66" s="286"/>
      <c r="D66" s="286"/>
      <c r="E66" s="286"/>
      <c r="F66" s="286"/>
      <c r="G66" s="22"/>
      <c r="H66" s="22"/>
      <c r="I66" s="23"/>
      <c r="J66" s="24"/>
      <c r="K66" s="24"/>
      <c r="L66" s="24"/>
      <c r="M66" s="24"/>
    </row>
    <row r="67" spans="1:13" x14ac:dyDescent="0.25">
      <c r="A67" s="20"/>
      <c r="B67" s="21"/>
      <c r="C67" s="286"/>
      <c r="D67" s="286"/>
      <c r="E67" s="286"/>
      <c r="F67" s="286"/>
      <c r="G67" s="22"/>
      <c r="H67" s="22"/>
      <c r="I67" s="23"/>
      <c r="J67" s="24"/>
      <c r="K67" s="24"/>
      <c r="L67" s="24"/>
      <c r="M67" s="24"/>
    </row>
    <row r="68" spans="1:13" x14ac:dyDescent="0.25">
      <c r="A68" s="20"/>
      <c r="B68" s="21"/>
      <c r="C68" s="286"/>
      <c r="D68" s="286"/>
      <c r="E68" s="286"/>
      <c r="F68" s="286"/>
      <c r="G68" s="22"/>
      <c r="H68" s="22"/>
      <c r="I68" s="23"/>
      <c r="J68" s="24"/>
      <c r="K68" s="24"/>
      <c r="L68" s="24"/>
      <c r="M68" s="24"/>
    </row>
    <row r="69" spans="1:13" x14ac:dyDescent="0.25">
      <c r="A69" s="20"/>
      <c r="B69" s="21"/>
      <c r="C69" s="286"/>
      <c r="D69" s="286"/>
      <c r="E69" s="286"/>
      <c r="F69" s="286"/>
      <c r="G69" s="22"/>
      <c r="H69" s="22"/>
      <c r="I69" s="23"/>
      <c r="J69" s="24"/>
      <c r="K69" s="24"/>
      <c r="L69" s="24"/>
      <c r="M69" s="24"/>
    </row>
    <row r="70" spans="1:13" x14ac:dyDescent="0.25">
      <c r="A70" s="20"/>
      <c r="B70" s="21"/>
      <c r="C70" s="286"/>
      <c r="D70" s="286"/>
      <c r="E70" s="286"/>
      <c r="F70" s="286"/>
      <c r="G70" s="22"/>
      <c r="H70" s="22"/>
      <c r="I70" s="23"/>
      <c r="J70" s="24"/>
      <c r="K70" s="24"/>
      <c r="L70" s="24"/>
      <c r="M70" s="24"/>
    </row>
    <row r="71" spans="1:13" x14ac:dyDescent="0.25">
      <c r="A71" s="20"/>
      <c r="B71" s="21"/>
      <c r="C71" s="286"/>
      <c r="D71" s="286"/>
      <c r="E71" s="286"/>
      <c r="F71" s="286"/>
      <c r="G71" s="22"/>
      <c r="H71" s="22"/>
      <c r="I71" s="23"/>
      <c r="J71" s="24"/>
      <c r="K71" s="24"/>
      <c r="L71" s="24"/>
      <c r="M71" s="24"/>
    </row>
    <row r="72" spans="1:13" x14ac:dyDescent="0.25">
      <c r="A72" s="20"/>
      <c r="B72" s="21"/>
      <c r="C72" s="286"/>
      <c r="D72" s="286"/>
      <c r="E72" s="286"/>
      <c r="F72" s="286"/>
      <c r="G72" s="22"/>
      <c r="H72" s="22"/>
      <c r="I72" s="23"/>
      <c r="J72" s="24"/>
      <c r="K72" s="24"/>
      <c r="L72" s="24"/>
      <c r="M72" s="24"/>
    </row>
    <row r="73" spans="1:13" x14ac:dyDescent="0.25">
      <c r="A73" s="20"/>
      <c r="B73" s="21"/>
      <c r="C73" s="286"/>
      <c r="D73" s="286"/>
      <c r="E73" s="286"/>
      <c r="F73" s="286"/>
      <c r="G73" s="22"/>
      <c r="H73" s="22"/>
      <c r="I73" s="23"/>
      <c r="J73" s="24"/>
      <c r="K73" s="24"/>
      <c r="L73" s="24"/>
      <c r="M73" s="24"/>
    </row>
    <row r="74" spans="1:13" x14ac:dyDescent="0.25">
      <c r="A74" s="20"/>
      <c r="B74" s="21"/>
      <c r="C74" s="286"/>
      <c r="D74" s="286"/>
      <c r="E74" s="286"/>
      <c r="F74" s="286"/>
      <c r="G74" s="22"/>
      <c r="H74" s="22"/>
      <c r="I74" s="23"/>
      <c r="J74" s="24"/>
      <c r="K74" s="24"/>
      <c r="L74" s="24"/>
      <c r="M74" s="24"/>
    </row>
    <row r="75" spans="1:13" x14ac:dyDescent="0.25">
      <c r="A75" s="20"/>
      <c r="B75" s="21"/>
      <c r="C75" s="286"/>
      <c r="D75" s="286"/>
      <c r="E75" s="286"/>
      <c r="F75" s="286"/>
      <c r="G75" s="22"/>
      <c r="H75" s="22"/>
      <c r="I75" s="23"/>
      <c r="J75" s="24"/>
      <c r="K75" s="24"/>
      <c r="L75" s="24"/>
      <c r="M75" s="24"/>
    </row>
    <row r="76" spans="1:13" x14ac:dyDescent="0.25">
      <c r="A76" s="20"/>
      <c r="B76" s="21"/>
      <c r="C76" s="286"/>
      <c r="D76" s="286"/>
      <c r="E76" s="286"/>
      <c r="F76" s="286"/>
      <c r="G76" s="22"/>
      <c r="H76" s="22"/>
      <c r="I76" s="23"/>
      <c r="J76" s="24"/>
      <c r="K76" s="24"/>
      <c r="L76" s="24"/>
      <c r="M76" s="24"/>
    </row>
    <row r="77" spans="1:13" x14ac:dyDescent="0.25">
      <c r="A77" s="20"/>
      <c r="B77" s="21"/>
      <c r="C77" s="286"/>
      <c r="D77" s="286"/>
      <c r="E77" s="286"/>
      <c r="F77" s="286"/>
      <c r="G77" s="22"/>
      <c r="H77" s="22"/>
      <c r="I77" s="23"/>
      <c r="J77" s="24"/>
      <c r="K77" s="24"/>
      <c r="L77" s="24"/>
      <c r="M77" s="24"/>
    </row>
    <row r="78" spans="1:13" x14ac:dyDescent="0.25">
      <c r="A78" s="20"/>
      <c r="B78" s="21"/>
      <c r="C78" s="286"/>
      <c r="D78" s="286"/>
      <c r="E78" s="286"/>
      <c r="F78" s="286"/>
      <c r="G78" s="22"/>
      <c r="H78" s="22"/>
      <c r="I78" s="23"/>
      <c r="J78" s="24"/>
      <c r="K78" s="24"/>
      <c r="L78" s="24"/>
      <c r="M78" s="24"/>
    </row>
    <row r="79" spans="1:13" x14ac:dyDescent="0.25">
      <c r="A79" s="20"/>
      <c r="B79" s="21"/>
      <c r="C79" s="286"/>
      <c r="D79" s="286"/>
      <c r="E79" s="286"/>
      <c r="F79" s="286"/>
      <c r="G79" s="22"/>
      <c r="H79" s="22"/>
      <c r="I79" s="23"/>
      <c r="J79" s="24"/>
      <c r="K79" s="24"/>
      <c r="L79" s="24"/>
      <c r="M79" s="24"/>
    </row>
    <row r="80" spans="1:13" x14ac:dyDescent="0.25">
      <c r="A80" s="20"/>
      <c r="B80" s="21"/>
      <c r="C80" s="286"/>
      <c r="D80" s="286"/>
      <c r="E80" s="286"/>
      <c r="F80" s="286"/>
      <c r="G80" s="22"/>
      <c r="H80" s="22"/>
      <c r="I80" s="23"/>
      <c r="J80" s="24"/>
      <c r="K80" s="24"/>
      <c r="L80" s="24"/>
      <c r="M80" s="24"/>
    </row>
    <row r="81" spans="1:13" x14ac:dyDescent="0.25">
      <c r="A81" s="26"/>
      <c r="C81" s="284"/>
      <c r="D81" s="284"/>
      <c r="E81" s="284"/>
      <c r="F81" s="284"/>
      <c r="G81" s="26"/>
      <c r="H81" s="26"/>
      <c r="I81" s="26"/>
      <c r="J81" s="26"/>
      <c r="K81" s="26"/>
      <c r="L81" s="26"/>
      <c r="M81" s="26"/>
    </row>
    <row r="82" spans="1:13" x14ac:dyDescent="0.25">
      <c r="A82" s="26"/>
      <c r="C82" s="284"/>
      <c r="D82" s="284"/>
      <c r="E82" s="284"/>
      <c r="F82" s="284"/>
      <c r="G82" s="26"/>
      <c r="H82" s="26"/>
      <c r="I82" s="26"/>
      <c r="J82" s="26"/>
      <c r="K82" s="26"/>
      <c r="L82" s="26"/>
      <c r="M82" s="26"/>
    </row>
    <row r="83" spans="1:13" x14ac:dyDescent="0.25">
      <c r="C83" s="269"/>
      <c r="D83" s="269"/>
      <c r="E83" s="269"/>
      <c r="F83" s="269"/>
      <c r="G83" s="26"/>
      <c r="H83" s="26"/>
      <c r="I83" s="26"/>
      <c r="J83" s="26"/>
      <c r="K83" s="26"/>
      <c r="L83" s="26"/>
      <c r="M83" s="26"/>
    </row>
    <row r="84" spans="1:13" x14ac:dyDescent="0.25">
      <c r="C84" s="269"/>
      <c r="D84" s="269"/>
      <c r="E84" s="269"/>
      <c r="F84" s="269"/>
      <c r="G84" s="26"/>
      <c r="H84" s="26"/>
      <c r="I84" s="26"/>
      <c r="J84" s="26"/>
      <c r="K84" s="26"/>
      <c r="L84" s="26"/>
      <c r="M84" s="26"/>
    </row>
    <row r="85" spans="1:13" x14ac:dyDescent="0.25">
      <c r="C85" s="269"/>
      <c r="D85" s="269"/>
      <c r="E85" s="269"/>
      <c r="F85" s="269"/>
      <c r="G85" s="26"/>
      <c r="H85" s="26"/>
      <c r="I85" s="26"/>
      <c r="J85" s="26"/>
      <c r="K85" s="26"/>
      <c r="L85" s="26"/>
      <c r="M85" s="26"/>
    </row>
    <row r="86" spans="1:13" x14ac:dyDescent="0.25">
      <c r="C86" s="269"/>
      <c r="D86" s="269"/>
      <c r="E86" s="269"/>
      <c r="F86" s="269"/>
      <c r="G86" s="26"/>
      <c r="H86" s="26"/>
      <c r="I86" s="26"/>
      <c r="J86" s="26"/>
      <c r="K86" s="26"/>
      <c r="L86" s="26"/>
      <c r="M86" s="26"/>
    </row>
    <row r="87" spans="1:13" x14ac:dyDescent="0.25">
      <c r="C87" s="269"/>
      <c r="D87" s="269"/>
      <c r="E87" s="269"/>
      <c r="F87" s="269"/>
      <c r="G87" s="26"/>
      <c r="H87" s="26"/>
      <c r="I87" s="26"/>
      <c r="J87" s="26"/>
      <c r="K87" s="26"/>
      <c r="L87" s="26"/>
      <c r="M87" s="26"/>
    </row>
    <row r="88" spans="1:13" x14ac:dyDescent="0.25">
      <c r="C88" s="269"/>
      <c r="D88" s="269"/>
      <c r="E88" s="269"/>
      <c r="F88" s="269"/>
      <c r="G88" s="26"/>
      <c r="H88" s="26"/>
      <c r="I88" s="26"/>
      <c r="J88" s="26"/>
      <c r="K88" s="26"/>
      <c r="L88" s="26"/>
      <c r="M88" s="26"/>
    </row>
  </sheetData>
  <mergeCells count="78">
    <mergeCell ref="C85:F85"/>
    <mergeCell ref="C86:F86"/>
    <mergeCell ref="C87:F87"/>
    <mergeCell ref="C88:F88"/>
    <mergeCell ref="C79:F79"/>
    <mergeCell ref="C80:F80"/>
    <mergeCell ref="C81:F81"/>
    <mergeCell ref="C82:F82"/>
    <mergeCell ref="C83:F83"/>
    <mergeCell ref="C84:F84"/>
    <mergeCell ref="C78:F78"/>
    <mergeCell ref="C67:F67"/>
    <mergeCell ref="C68:F68"/>
    <mergeCell ref="C69:F69"/>
    <mergeCell ref="C70:F70"/>
    <mergeCell ref="C71:F71"/>
    <mergeCell ref="C72:F72"/>
    <mergeCell ref="C73:F73"/>
    <mergeCell ref="C74:F74"/>
    <mergeCell ref="C75:F75"/>
    <mergeCell ref="C76:F76"/>
    <mergeCell ref="C77:F77"/>
    <mergeCell ref="C66:F66"/>
    <mergeCell ref="C55:F55"/>
    <mergeCell ref="C56:F56"/>
    <mergeCell ref="C57:F57"/>
    <mergeCell ref="C58:F58"/>
    <mergeCell ref="C59:F59"/>
    <mergeCell ref="C60:F60"/>
    <mergeCell ref="C61:F61"/>
    <mergeCell ref="C62:F62"/>
    <mergeCell ref="C63:F63"/>
    <mergeCell ref="C64:F64"/>
    <mergeCell ref="C65:F65"/>
    <mergeCell ref="C54:F54"/>
    <mergeCell ref="C43:F43"/>
    <mergeCell ref="C44:F44"/>
    <mergeCell ref="C45:F45"/>
    <mergeCell ref="C46:F46"/>
    <mergeCell ref="C47:F47"/>
    <mergeCell ref="C48:F48"/>
    <mergeCell ref="C49:F49"/>
    <mergeCell ref="C50:F50"/>
    <mergeCell ref="C51:F51"/>
    <mergeCell ref="C52:F52"/>
    <mergeCell ref="C53:F53"/>
    <mergeCell ref="C42:F42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40:F40"/>
    <mergeCell ref="C41:F41"/>
    <mergeCell ref="A30:O30"/>
    <mergeCell ref="C17:F17"/>
    <mergeCell ref="A18:M18"/>
    <mergeCell ref="B19:B23"/>
    <mergeCell ref="C19:F19"/>
    <mergeCell ref="C20:F20"/>
    <mergeCell ref="C21:F21"/>
    <mergeCell ref="C22:F22"/>
    <mergeCell ref="C23:F23"/>
    <mergeCell ref="A24:L24"/>
    <mergeCell ref="C25:F25"/>
    <mergeCell ref="A26:O26"/>
    <mergeCell ref="A27:O27"/>
    <mergeCell ref="A29:O29"/>
    <mergeCell ref="C16:F16"/>
    <mergeCell ref="A5:N5"/>
    <mergeCell ref="A6:N6"/>
    <mergeCell ref="A7:N7"/>
    <mergeCell ref="A12:N12"/>
    <mergeCell ref="A13:N13"/>
  </mergeCells>
  <pageMargins left="0.7" right="0.7" top="0.75" bottom="0.75" header="0.3" footer="0.3"/>
  <pageSetup paperSize="9" scale="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Протокол согласования </vt:lpstr>
      <vt:lpstr>Протокол ВЛ-10</vt:lpstr>
      <vt:lpstr>Протокол ВЛ-0,4</vt:lpstr>
      <vt:lpstr>Протокол МТП, ТП, СТП, учет ЭЭ</vt:lpstr>
      <vt:lpstr>ПИРы</vt:lpstr>
      <vt:lpstr>ПИРы!Область_печати</vt:lpstr>
      <vt:lpstr>'Протокол ВЛ-0,4'!Область_печати</vt:lpstr>
      <vt:lpstr>'Протокол ВЛ-10'!Область_печати</vt:lpstr>
      <vt:lpstr>'Протокол согласования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2021-10-18T23:47:52Z</dcterms:modified>
</cp:coreProperties>
</file>